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BBP\36_Facilitaire_Zaken\02_Interne_Faciliteiten\07_Centrale_Inkoop\_W_\_G_\Aanbestedingen actueel\Bomenonderhoud\03 Aanbestedingsdocumenten (definitief)\"/>
    </mc:Choice>
  </mc:AlternateContent>
  <xr:revisionPtr revIDLastSave="0" documentId="8_{CC906E47-20D9-4FCC-B69B-99971E9252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5" i="1" l="1"/>
  <c r="P51" i="1"/>
  <c r="P54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3" i="1"/>
  <c r="P52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4" i="1"/>
  <c r="P23" i="1"/>
  <c r="P22" i="1"/>
  <c r="P21" i="1"/>
  <c r="P20" i="1"/>
  <c r="P100" i="1" l="1"/>
</calcChain>
</file>

<file path=xl/sharedStrings.xml><?xml version="1.0" encoding="utf-8"?>
<sst xmlns="http://schemas.openxmlformats.org/spreadsheetml/2006/main" count="364" uniqueCount="109">
  <si>
    <t>omtrekmaat</t>
  </si>
  <si>
    <t>stam (in cm)</t>
  </si>
  <si>
    <t>verplant</t>
  </si>
  <si>
    <t>12-14</t>
  </si>
  <si>
    <t>Assortiment bomen</t>
  </si>
  <si>
    <t>Prijs per</t>
  </si>
  <si>
    <t>Totaal</t>
  </si>
  <si>
    <t>eenheid</t>
  </si>
  <si>
    <t>bedrag</t>
  </si>
  <si>
    <t>€</t>
  </si>
  <si>
    <t>Acer platanoides</t>
  </si>
  <si>
    <t>Acer pseudoplatanus</t>
  </si>
  <si>
    <t>Aesculus hippocastanum</t>
  </si>
  <si>
    <t>Alnus cordata</t>
  </si>
  <si>
    <t>Alnus glutinosa</t>
  </si>
  <si>
    <t>Alnus incana</t>
  </si>
  <si>
    <t>Carpinus betulus</t>
  </si>
  <si>
    <t>Crataegus monogyna</t>
  </si>
  <si>
    <t>Fraxinus americana</t>
  </si>
  <si>
    <t>Populus canescens</t>
  </si>
  <si>
    <t>Quercus cerris</t>
  </si>
  <si>
    <t>Quercus robur</t>
  </si>
  <si>
    <t>Salix alba</t>
  </si>
  <si>
    <t>Tilia cordata</t>
  </si>
  <si>
    <t>Tilia europaea</t>
  </si>
  <si>
    <t>Acer campestre 'Elsrijk'</t>
  </si>
  <si>
    <t>Acer platanoides 'Cleveland'</t>
  </si>
  <si>
    <t>Acer pseudoplatanus 'Negenia'</t>
  </si>
  <si>
    <t>Acer pseudoplatanus 'Rotterdam'</t>
  </si>
  <si>
    <t>Aesculus hippocastanum 'Baumannii'</t>
  </si>
  <si>
    <t>Alnus glutinosa 'Laciniata'</t>
  </si>
  <si>
    <t>Betula pubescens</t>
  </si>
  <si>
    <t>Betula utilis 'Doorenbos'</t>
  </si>
  <si>
    <t>Carpinus betulus 'Frans Fontaine'</t>
  </si>
  <si>
    <t>Wetenschappelijke naam</t>
  </si>
  <si>
    <t>14-16</t>
  </si>
  <si>
    <t>Draadkluit</t>
  </si>
  <si>
    <t>Fagus sylvatica 'Atropunicea'</t>
  </si>
  <si>
    <t>Fraxinus americana 'Autumn Applause'</t>
  </si>
  <si>
    <t>Fraxinus excelsior 'Altena'</t>
  </si>
  <si>
    <t>Fraxinus excelsior 'Eureka'</t>
  </si>
  <si>
    <t>Fraxinus excelsior 'Geessink'</t>
  </si>
  <si>
    <t>Fraxinus excelsior 'Westhofs Glorie'</t>
  </si>
  <si>
    <t>Fraxinus pennsylvanica 'Summit'</t>
  </si>
  <si>
    <t>Populus canadensis 'Robusta'</t>
  </si>
  <si>
    <t>Populus canescens 'Witte van Haamstede'</t>
  </si>
  <si>
    <t>Populus canescens 'De Moffart'</t>
  </si>
  <si>
    <t>Populus nigra 'Brandaris'</t>
  </si>
  <si>
    <t>Populus nigra 'Terwolde'</t>
  </si>
  <si>
    <t>Populus nigra 'Schoorldam'</t>
  </si>
  <si>
    <t>Populus nigra 'Verreecken'</t>
  </si>
  <si>
    <t>Populus nigra 'Woltersen'</t>
  </si>
  <si>
    <t>Sorbus intermedia 'Brouwers'</t>
  </si>
  <si>
    <t>Sorbus aria</t>
  </si>
  <si>
    <t>Salix × sepulcralis 'Chrysocoma'</t>
  </si>
  <si>
    <t>Robinia pseudoacacia 'Bessoniana'</t>
  </si>
  <si>
    <t>Quercus robur 'Fastigiate Koster'</t>
  </si>
  <si>
    <t>3</t>
  </si>
  <si>
    <t>Naakte wortel</t>
  </si>
  <si>
    <t>Salix alba 'Belders'</t>
  </si>
  <si>
    <t>Salix alba 'Bredevoort'</t>
  </si>
  <si>
    <t>Salix alba 'Chermesina'</t>
  </si>
  <si>
    <t>Salix alba 'Lichtenvoorde'</t>
  </si>
  <si>
    <t>Salix alba 'Liempde'</t>
  </si>
  <si>
    <t>Tilia cordata 'Böhlje'</t>
  </si>
  <si>
    <t>Tilia cordata 'Greenspire'</t>
  </si>
  <si>
    <t>Tilia europaea 'Pallida'</t>
  </si>
  <si>
    <t>Tilia platyphillos 'Delft'</t>
  </si>
  <si>
    <t>Tilia tomentosa 'Brabant'</t>
  </si>
  <si>
    <t>Ulmus LUTECE ('Nanguen')</t>
  </si>
  <si>
    <t>Ulmus 'Clusius'</t>
  </si>
  <si>
    <t>Ulmus 'Columella'</t>
  </si>
  <si>
    <t>Ulmus 'Dodoens'</t>
  </si>
  <si>
    <t>Ulmus hollandica 'Groeneveld'</t>
  </si>
  <si>
    <t>Ulmus 'Lobel'</t>
  </si>
  <si>
    <t>Ulmus 'New Horizon' (RESISTA)</t>
  </si>
  <si>
    <t>Ulmus 'Plantijn'</t>
  </si>
  <si>
    <t>Ulmus 'Rebona' (RESISTA)</t>
  </si>
  <si>
    <t>40 cm</t>
  </si>
  <si>
    <t>45 cm</t>
  </si>
  <si>
    <t>70 cm</t>
  </si>
  <si>
    <t>80 cm</t>
  </si>
  <si>
    <t>Minimale maatvoering plantmateriaal bomen</t>
  </si>
  <si>
    <t>Leveren van laanbomen HHNK</t>
  </si>
  <si>
    <t>Behorende bij bestek 22.0296328 RAW Raamovereenkomst onderhoud bomen 2022-2026</t>
  </si>
  <si>
    <t>aantal maal</t>
  </si>
  <si>
    <t>draadkluit</t>
  </si>
  <si>
    <t>diameter</t>
  </si>
  <si>
    <t>kale wortel</t>
  </si>
  <si>
    <t>wortelpruik</t>
  </si>
  <si>
    <t>Prunus avium 'Plena'</t>
  </si>
  <si>
    <t>Prunus avium 'Landscape Bloom'</t>
  </si>
  <si>
    <t>Prunus serrulata 'Kanzan'</t>
  </si>
  <si>
    <t>Pyrus com. 'Noordhollandse Suikerpeer' hoogstam</t>
  </si>
  <si>
    <t>Acer pseudoplatanus 'Bruchem'</t>
  </si>
  <si>
    <t>Platanus orientalis 'Minaret'</t>
  </si>
  <si>
    <t>Fraxinus pennsylvanica CIMMARON ('Cimmzam')</t>
  </si>
  <si>
    <t>Fraxinus ornus OBELISK ('Paus Johannes Paulus II')</t>
  </si>
  <si>
    <t>Platanus ×hispanica 'Louisa Lead'</t>
  </si>
  <si>
    <t>Populus ×berolinensis</t>
  </si>
  <si>
    <t>Tilia ×flavescens 'Glenleven'</t>
  </si>
  <si>
    <t>Aesculus ×carnea</t>
  </si>
  <si>
    <t>Aesculus ×carnea 'Briotti'</t>
  </si>
  <si>
    <t>Alnus ×spaethii 'Spaeth'</t>
  </si>
  <si>
    <t>Crataegus ×lavallei  'Aurora'</t>
  </si>
  <si>
    <t>Crataegus ×persimilis 'Splendens'</t>
  </si>
  <si>
    <t>BIJLAGE 5 - PRIJSLIJST BOMEN HHNK 2022</t>
  </si>
  <si>
    <t>Invulinstructies: alleen de geel gearceerde cellen afprijzen, excl. btw.</t>
  </si>
  <si>
    <t>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</si>
</sst>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b/>
      <sz val="11"/>
      <color rgb="FF00000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2" borderId="1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2" fontId="2" fillId="2" borderId="5" xfId="0" applyNumberFormat="1" applyFont="1" applyFill="1" applyBorder="1" applyAlignment="1">
      <alignment horizontal="right" vertical="top"/>
    </xf>
    <xf numFmtId="0" fontId="2" fillId="2" borderId="5" xfId="0" applyFont="1" applyFill="1" applyBorder="1" applyAlignment="1">
      <alignment horizontal="left" vertical="top"/>
    </xf>
    <xf numFmtId="2" fontId="2" fillId="2" borderId="12" xfId="0" applyNumberFormat="1" applyFont="1" applyFill="1" applyBorder="1" applyAlignment="1">
      <alignment horizontal="right" vertical="top"/>
    </xf>
    <xf numFmtId="0" fontId="3" fillId="2" borderId="17" xfId="0" applyFont="1" applyFill="1" applyBorder="1" applyAlignment="1">
      <alignment horizontal="left" vertical="top"/>
    </xf>
    <xf numFmtId="2" fontId="2" fillId="2" borderId="17" xfId="0" applyNumberFormat="1" applyFont="1" applyFill="1" applyBorder="1" applyAlignment="1">
      <alignment horizontal="right" vertical="top"/>
    </xf>
    <xf numFmtId="2" fontId="2" fillId="2" borderId="18" xfId="0" applyNumberFormat="1" applyFont="1" applyFill="1" applyBorder="1" applyAlignment="1">
      <alignment horizontal="right" vertical="top"/>
    </xf>
    <xf numFmtId="2" fontId="2" fillId="2" borderId="22" xfId="0" applyNumberFormat="1" applyFont="1" applyFill="1" applyBorder="1" applyAlignment="1">
      <alignment horizontal="right" vertical="top"/>
    </xf>
    <xf numFmtId="0" fontId="3" fillId="2" borderId="20" xfId="0" applyFont="1" applyFill="1" applyBorder="1" applyAlignment="1">
      <alignment horizontal="left" vertical="top"/>
    </xf>
    <xf numFmtId="2" fontId="2" fillId="2" borderId="20" xfId="0" applyNumberFormat="1" applyFont="1" applyFill="1" applyBorder="1" applyAlignment="1">
      <alignment horizontal="right" vertical="top"/>
    </xf>
    <xf numFmtId="2" fontId="2" fillId="2" borderId="21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left" vertical="top"/>
    </xf>
    <xf numFmtId="2" fontId="2" fillId="2" borderId="13" xfId="0" applyNumberFormat="1" applyFont="1" applyFill="1" applyBorder="1" applyAlignment="1">
      <alignment horizontal="right" vertical="top"/>
    </xf>
    <xf numFmtId="0" fontId="2" fillId="2" borderId="13" xfId="0" applyFont="1" applyFill="1" applyBorder="1" applyAlignment="1">
      <alignment horizontal="left" vertical="top"/>
    </xf>
    <xf numFmtId="2" fontId="2" fillId="2" borderId="14" xfId="0" applyNumberFormat="1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2" fontId="2" fillId="2" borderId="8" xfId="0" applyNumberFormat="1" applyFont="1" applyFill="1" applyBorder="1" applyAlignment="1">
      <alignment horizontal="right" vertical="top"/>
    </xf>
    <xf numFmtId="0" fontId="2" fillId="2" borderId="8" xfId="0" applyFont="1" applyFill="1" applyBorder="1" applyAlignment="1">
      <alignment horizontal="left" vertical="top"/>
    </xf>
    <xf numFmtId="2" fontId="2" fillId="2" borderId="9" xfId="0" applyNumberFormat="1" applyFont="1" applyFill="1" applyBorder="1" applyAlignment="1">
      <alignment horizontal="right" vertical="top"/>
    </xf>
    <xf numFmtId="1" fontId="2" fillId="2" borderId="16" xfId="0" applyNumberFormat="1" applyFont="1" applyFill="1" applyBorder="1" applyAlignment="1">
      <alignment horizontal="right" vertical="top"/>
    </xf>
    <xf numFmtId="1" fontId="2" fillId="2" borderId="17" xfId="0" applyNumberFormat="1" applyFont="1" applyFill="1" applyBorder="1" applyAlignment="1">
      <alignment horizontal="right" vertical="top"/>
    </xf>
    <xf numFmtId="1" fontId="2" fillId="2" borderId="23" xfId="0" applyNumberFormat="1" applyFont="1" applyFill="1" applyBorder="1" applyAlignment="1">
      <alignment horizontal="right" vertical="top"/>
    </xf>
    <xf numFmtId="1" fontId="2" fillId="2" borderId="5" xfId="0" applyNumberFormat="1" applyFont="1" applyFill="1" applyBorder="1" applyAlignment="1">
      <alignment horizontal="right" vertical="top"/>
    </xf>
    <xf numFmtId="1" fontId="2" fillId="2" borderId="19" xfId="0" applyNumberFormat="1" applyFont="1" applyFill="1" applyBorder="1" applyAlignment="1">
      <alignment horizontal="right" vertical="top"/>
    </xf>
    <xf numFmtId="1" fontId="2" fillId="2" borderId="20" xfId="0" applyNumberFormat="1" applyFont="1" applyFill="1" applyBorder="1" applyAlignment="1">
      <alignment horizontal="right" vertical="top"/>
    </xf>
    <xf numFmtId="0" fontId="1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2" fontId="2" fillId="3" borderId="0" xfId="0" applyNumberFormat="1" applyFont="1" applyFill="1"/>
    <xf numFmtId="0" fontId="3" fillId="3" borderId="0" xfId="0" applyFont="1" applyFill="1"/>
    <xf numFmtId="2" fontId="3" fillId="3" borderId="0" xfId="0" applyNumberFormat="1" applyFont="1" applyFill="1"/>
    <xf numFmtId="49" fontId="3" fillId="3" borderId="5" xfId="0" applyNumberFormat="1" applyFont="1" applyFill="1" applyBorder="1" applyAlignment="1">
      <alignment vertical="top"/>
    </xf>
    <xf numFmtId="49" fontId="3" fillId="3" borderId="5" xfId="0" applyNumberFormat="1" applyFont="1" applyFill="1" applyBorder="1" applyAlignment="1">
      <alignment horizontal="right" vertical="top"/>
    </xf>
    <xf numFmtId="2" fontId="3" fillId="3" borderId="5" xfId="0" applyNumberFormat="1" applyFont="1" applyFill="1" applyBorder="1" applyAlignment="1">
      <alignment vertical="top"/>
    </xf>
    <xf numFmtId="49" fontId="2" fillId="3" borderId="0" xfId="0" applyNumberFormat="1" applyFont="1" applyFill="1"/>
    <xf numFmtId="49" fontId="3" fillId="3" borderId="35" xfId="0" applyNumberFormat="1" applyFont="1" applyFill="1" applyBorder="1" applyAlignment="1">
      <alignment horizontal="center" vertical="top"/>
    </xf>
    <xf numFmtId="49" fontId="3" fillId="3" borderId="36" xfId="0" applyNumberFormat="1" applyFont="1" applyFill="1" applyBorder="1" applyAlignment="1">
      <alignment horizontal="center" vertical="top"/>
    </xf>
    <xf numFmtId="49" fontId="3" fillId="3" borderId="37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Alignment="1">
      <alignment horizontal="right"/>
    </xf>
    <xf numFmtId="49" fontId="2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49" fontId="3" fillId="3" borderId="3" xfId="0" applyNumberFormat="1" applyFont="1" applyFill="1" applyBorder="1" applyAlignment="1">
      <alignment vertical="top"/>
    </xf>
    <xf numFmtId="49" fontId="3" fillId="3" borderId="11" xfId="0" applyNumberFormat="1" applyFont="1" applyFill="1" applyBorder="1" applyAlignment="1">
      <alignment horizontal="left" vertical="top"/>
    </xf>
    <xf numFmtId="49" fontId="3" fillId="3" borderId="23" xfId="0" applyNumberFormat="1" applyFont="1" applyFill="1" applyBorder="1" applyAlignment="1">
      <alignment horizontal="left" vertical="top"/>
    </xf>
    <xf numFmtId="49" fontId="3" fillId="3" borderId="22" xfId="0" applyNumberFormat="1" applyFont="1" applyFill="1" applyBorder="1" applyAlignment="1">
      <alignment horizontal="left" vertical="top"/>
    </xf>
    <xf numFmtId="49" fontId="3" fillId="3" borderId="12" xfId="0" applyNumberFormat="1" applyFont="1" applyFill="1" applyBorder="1" applyAlignment="1">
      <alignment horizontal="left" vertical="top"/>
    </xf>
    <xf numFmtId="49" fontId="2" fillId="3" borderId="23" xfId="0" applyNumberFormat="1" applyFont="1" applyFill="1" applyBorder="1" applyAlignment="1">
      <alignment horizontal="left"/>
    </xf>
    <xf numFmtId="49" fontId="2" fillId="3" borderId="22" xfId="0" applyNumberFormat="1" applyFont="1" applyFill="1" applyBorder="1" applyAlignment="1">
      <alignment horizontal="left"/>
    </xf>
    <xf numFmtId="49" fontId="2" fillId="3" borderId="12" xfId="0" applyNumberFormat="1" applyFont="1" applyFill="1" applyBorder="1" applyAlignment="1">
      <alignment horizontal="left" vertical="top"/>
    </xf>
    <xf numFmtId="49" fontId="2" fillId="3" borderId="3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horizontal="left" vertical="top"/>
    </xf>
    <xf numFmtId="49" fontId="2" fillId="3" borderId="7" xfId="0" applyNumberFormat="1" applyFont="1" applyFill="1" applyBorder="1" applyAlignment="1">
      <alignment vertical="top"/>
    </xf>
    <xf numFmtId="49" fontId="2" fillId="3" borderId="7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49" fontId="2" fillId="3" borderId="9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19" xfId="0" applyNumberFormat="1" applyFont="1" applyFill="1" applyBorder="1" applyAlignment="1">
      <alignment horizontal="center" vertical="top"/>
    </xf>
    <xf numFmtId="49" fontId="2" fillId="3" borderId="21" xfId="0" applyNumberFormat="1" applyFont="1" applyFill="1" applyBorder="1" applyAlignment="1">
      <alignment horizontal="center" vertical="top"/>
    </xf>
    <xf numFmtId="49" fontId="2" fillId="3" borderId="14" xfId="0" applyNumberFormat="1" applyFont="1" applyFill="1" applyBorder="1" applyAlignment="1">
      <alignment horizontal="center" vertical="top"/>
    </xf>
    <xf numFmtId="49" fontId="2" fillId="3" borderId="5" xfId="0" applyNumberFormat="1" applyFont="1" applyFill="1" applyBorder="1" applyAlignment="1">
      <alignment vertical="top"/>
    </xf>
    <xf numFmtId="49" fontId="2" fillId="3" borderId="5" xfId="0" applyNumberFormat="1" applyFont="1" applyFill="1" applyBorder="1" applyAlignment="1">
      <alignment horizontal="right" vertical="top"/>
    </xf>
    <xf numFmtId="2" fontId="2" fillId="3" borderId="5" xfId="0" applyNumberFormat="1" applyFont="1" applyFill="1" applyBorder="1" applyAlignment="1">
      <alignment vertical="top"/>
    </xf>
    <xf numFmtId="49" fontId="3" fillId="3" borderId="24" xfId="0" applyNumberFormat="1" applyFont="1" applyFill="1" applyBorder="1" applyAlignment="1">
      <alignment horizontal="left" vertical="top"/>
    </xf>
    <xf numFmtId="49" fontId="3" fillId="3" borderId="25" xfId="0" applyNumberFormat="1" applyFont="1" applyFill="1" applyBorder="1" applyAlignment="1">
      <alignment horizontal="left" vertical="top"/>
    </xf>
    <xf numFmtId="49" fontId="3" fillId="3" borderId="25" xfId="0" applyNumberFormat="1" applyFont="1" applyFill="1" applyBorder="1" applyAlignment="1">
      <alignment horizontal="left" vertical="top"/>
    </xf>
    <xf numFmtId="49" fontId="3" fillId="3" borderId="41" xfId="0" applyNumberFormat="1" applyFont="1" applyFill="1" applyBorder="1" applyAlignment="1">
      <alignment horizontal="left" vertical="top"/>
    </xf>
    <xf numFmtId="49" fontId="3" fillId="3" borderId="39" xfId="0" applyNumberFormat="1" applyFont="1" applyFill="1" applyBorder="1" applyAlignment="1">
      <alignment horizontal="left" vertical="top"/>
    </xf>
    <xf numFmtId="49" fontId="3" fillId="3" borderId="26" xfId="0" applyNumberFormat="1" applyFont="1" applyFill="1" applyBorder="1" applyAlignment="1">
      <alignment horizontal="left" vertical="top"/>
    </xf>
    <xf numFmtId="49" fontId="2" fillId="3" borderId="27" xfId="0" applyNumberFormat="1" applyFont="1" applyFill="1" applyBorder="1" applyAlignment="1">
      <alignment horizontal="left" vertical="top"/>
    </xf>
    <xf numFmtId="49" fontId="3" fillId="3" borderId="3" xfId="0" applyNumberFormat="1" applyFont="1" applyFill="1" applyBorder="1" applyAlignment="1">
      <alignment horizontal="left" vertical="top"/>
    </xf>
    <xf numFmtId="49" fontId="3" fillId="3" borderId="3" xfId="0" applyNumberFormat="1" applyFont="1" applyFill="1" applyBorder="1" applyAlignment="1">
      <alignment horizontal="left" vertical="top"/>
    </xf>
    <xf numFmtId="49" fontId="3" fillId="3" borderId="42" xfId="0" applyNumberFormat="1" applyFont="1" applyFill="1" applyBorder="1" applyAlignment="1">
      <alignment horizontal="left" vertical="top"/>
    </xf>
    <xf numFmtId="49" fontId="3" fillId="3" borderId="5" xfId="0" applyNumberFormat="1" applyFont="1" applyFill="1" applyBorder="1" applyAlignment="1">
      <alignment horizontal="left" vertical="top"/>
    </xf>
    <xf numFmtId="49" fontId="3" fillId="3" borderId="28" xfId="0" applyNumberFormat="1" applyFont="1" applyFill="1" applyBorder="1" applyAlignment="1">
      <alignment horizontal="left" vertical="top"/>
    </xf>
    <xf numFmtId="49" fontId="2" fillId="3" borderId="5" xfId="0" applyNumberFormat="1" applyFont="1" applyFill="1" applyBorder="1" applyAlignment="1">
      <alignment horizontal="left" vertical="top"/>
    </xf>
    <xf numFmtId="49" fontId="2" fillId="3" borderId="28" xfId="0" applyNumberFormat="1" applyFont="1" applyFill="1" applyBorder="1" applyAlignment="1">
      <alignment horizontal="left" vertical="top"/>
    </xf>
    <xf numFmtId="49" fontId="2" fillId="3" borderId="29" xfId="0" applyNumberFormat="1" applyFont="1" applyFill="1" applyBorder="1" applyAlignment="1">
      <alignment horizontal="left" vertical="top"/>
    </xf>
    <xf numFmtId="49" fontId="2" fillId="3" borderId="30" xfId="0" applyNumberFormat="1" applyFont="1" applyFill="1" applyBorder="1" applyAlignment="1">
      <alignment horizontal="left" vertical="top"/>
    </xf>
    <xf numFmtId="49" fontId="2" fillId="3" borderId="30" xfId="0" applyNumberFormat="1" applyFont="1" applyFill="1" applyBorder="1" applyAlignment="1">
      <alignment horizontal="left" vertical="top"/>
    </xf>
    <xf numFmtId="49" fontId="3" fillId="3" borderId="30" xfId="0" applyNumberFormat="1" applyFont="1" applyFill="1" applyBorder="1" applyAlignment="1">
      <alignment horizontal="left" vertical="top"/>
    </xf>
    <xf numFmtId="49" fontId="2" fillId="3" borderId="43" xfId="0" applyNumberFormat="1" applyFont="1" applyFill="1" applyBorder="1" applyAlignment="1">
      <alignment horizontal="left" vertical="top"/>
    </xf>
    <xf numFmtId="49" fontId="2" fillId="3" borderId="40" xfId="0" applyNumberFormat="1" applyFont="1" applyFill="1" applyBorder="1" applyAlignment="1">
      <alignment horizontal="left" vertical="top"/>
    </xf>
    <xf numFmtId="49" fontId="2" fillId="3" borderId="31" xfId="0" applyNumberFormat="1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2" fontId="2" fillId="3" borderId="5" xfId="0" applyNumberFormat="1" applyFont="1" applyFill="1" applyBorder="1" applyAlignment="1">
      <alignment horizontal="right" vertical="top"/>
    </xf>
    <xf numFmtId="0" fontId="2" fillId="3" borderId="5" xfId="0" applyFont="1" applyFill="1" applyBorder="1" applyAlignment="1">
      <alignment horizontal="left" vertical="top"/>
    </xf>
    <xf numFmtId="2" fontId="2" fillId="3" borderId="12" xfId="0" applyNumberFormat="1" applyFont="1" applyFill="1" applyBorder="1" applyAlignment="1">
      <alignment horizontal="right" vertical="top"/>
    </xf>
    <xf numFmtId="1" fontId="2" fillId="3" borderId="4" xfId="0" applyNumberFormat="1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2" fontId="2" fillId="3" borderId="44" xfId="0" applyNumberFormat="1" applyFont="1" applyFill="1" applyBorder="1" applyAlignment="1">
      <alignment horizontal="right" vertical="top"/>
    </xf>
    <xf numFmtId="0" fontId="3" fillId="3" borderId="13" xfId="0" applyFont="1" applyFill="1" applyBorder="1" applyAlignment="1">
      <alignment horizontal="left" vertical="top"/>
    </xf>
    <xf numFmtId="2" fontId="3" fillId="3" borderId="14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1" fontId="2" fillId="3" borderId="1" xfId="0" applyNumberFormat="1" applyFont="1" applyFill="1" applyBorder="1" applyAlignment="1">
      <alignment horizontal="right" vertical="top"/>
    </xf>
    <xf numFmtId="0" fontId="3" fillId="3" borderId="10" xfId="0" applyFont="1" applyFill="1" applyBorder="1" applyAlignment="1">
      <alignment horizontal="left" vertical="top"/>
    </xf>
    <xf numFmtId="0" fontId="3" fillId="3" borderId="15" xfId="0" applyFont="1" applyFill="1" applyBorder="1" applyAlignment="1">
      <alignment horizontal="left" vertical="top"/>
    </xf>
    <xf numFmtId="1" fontId="2" fillId="3" borderId="2" xfId="0" applyNumberFormat="1" applyFont="1" applyFill="1" applyBorder="1" applyAlignment="1">
      <alignment horizontal="right" vertical="top"/>
    </xf>
    <xf numFmtId="0" fontId="3" fillId="3" borderId="7" xfId="0" applyFont="1" applyFill="1" applyBorder="1" applyAlignment="1">
      <alignment horizontal="left" vertical="top"/>
    </xf>
    <xf numFmtId="2" fontId="2" fillId="3" borderId="8" xfId="0" applyNumberFormat="1" applyFont="1" applyFill="1" applyBorder="1" applyAlignment="1">
      <alignment horizontal="right" vertical="top"/>
    </xf>
    <xf numFmtId="2" fontId="2" fillId="3" borderId="46" xfId="0" applyNumberFormat="1" applyFont="1" applyFill="1" applyBorder="1" applyAlignment="1">
      <alignment horizontal="right" vertical="top"/>
    </xf>
    <xf numFmtId="0" fontId="2" fillId="3" borderId="16" xfId="0" applyFont="1" applyFill="1" applyBorder="1" applyAlignment="1">
      <alignment horizontal="left" vertical="top"/>
    </xf>
    <xf numFmtId="0" fontId="3" fillId="3" borderId="17" xfId="0" applyFont="1" applyFill="1" applyBorder="1" applyAlignment="1">
      <alignment horizontal="left" vertical="top"/>
    </xf>
    <xf numFmtId="2" fontId="2" fillId="3" borderId="17" xfId="0" applyNumberFormat="1" applyFont="1" applyFill="1" applyBorder="1" applyAlignment="1">
      <alignment horizontal="right" vertical="top"/>
    </xf>
    <xf numFmtId="0" fontId="2" fillId="3" borderId="17" xfId="0" applyFont="1" applyFill="1" applyBorder="1" applyAlignment="1">
      <alignment horizontal="left" vertical="top"/>
    </xf>
    <xf numFmtId="2" fontId="2" fillId="3" borderId="18" xfId="0" applyNumberFormat="1" applyFont="1" applyFill="1" applyBorder="1" applyAlignment="1">
      <alignment horizontal="right" vertical="top"/>
    </xf>
    <xf numFmtId="0" fontId="2" fillId="3" borderId="23" xfId="0" applyFont="1" applyFill="1" applyBorder="1" applyAlignment="1">
      <alignment horizontal="left" vertical="top"/>
    </xf>
    <xf numFmtId="2" fontId="2" fillId="3" borderId="22" xfId="0" applyNumberFormat="1" applyFont="1" applyFill="1" applyBorder="1" applyAlignment="1">
      <alignment horizontal="right" vertical="top"/>
    </xf>
    <xf numFmtId="0" fontId="2" fillId="3" borderId="19" xfId="0" applyFont="1" applyFill="1" applyBorder="1" applyAlignment="1">
      <alignment horizontal="left" vertical="top"/>
    </xf>
    <xf numFmtId="0" fontId="3" fillId="3" borderId="20" xfId="0" applyFont="1" applyFill="1" applyBorder="1" applyAlignment="1">
      <alignment horizontal="left" vertical="top"/>
    </xf>
    <xf numFmtId="2" fontId="2" fillId="3" borderId="20" xfId="0" applyNumberFormat="1" applyFont="1" applyFill="1" applyBorder="1" applyAlignment="1">
      <alignment horizontal="right" vertical="top"/>
    </xf>
    <xf numFmtId="0" fontId="2" fillId="3" borderId="20" xfId="0" applyFont="1" applyFill="1" applyBorder="1" applyAlignment="1">
      <alignment horizontal="left" vertical="top"/>
    </xf>
    <xf numFmtId="2" fontId="2" fillId="3" borderId="21" xfId="0" applyNumberFormat="1" applyFont="1" applyFill="1" applyBorder="1" applyAlignment="1">
      <alignment horizontal="right" vertical="top"/>
    </xf>
    <xf numFmtId="2" fontId="2" fillId="3" borderId="13" xfId="0" applyNumberFormat="1" applyFont="1" applyFill="1" applyBorder="1" applyAlignment="1">
      <alignment horizontal="right" vertical="top"/>
    </xf>
    <xf numFmtId="0" fontId="2" fillId="3" borderId="6" xfId="0" applyFont="1" applyFill="1" applyBorder="1" applyAlignment="1">
      <alignment horizontal="left" vertical="top"/>
    </xf>
    <xf numFmtId="0" fontId="2" fillId="3" borderId="13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1" fontId="2" fillId="3" borderId="3" xfId="0" applyNumberFormat="1" applyFont="1" applyFill="1" applyBorder="1" applyAlignment="1">
      <alignment horizontal="right" vertical="top"/>
    </xf>
    <xf numFmtId="0" fontId="3" fillId="3" borderId="11" xfId="0" applyFont="1" applyFill="1" applyBorder="1" applyAlignment="1">
      <alignment horizontal="left" vertical="top"/>
    </xf>
    <xf numFmtId="0" fontId="2" fillId="3" borderId="16" xfId="0" applyFont="1" applyFill="1" applyBorder="1"/>
    <xf numFmtId="0" fontId="2" fillId="3" borderId="17" xfId="0" applyFont="1" applyFill="1" applyBorder="1"/>
    <xf numFmtId="0" fontId="2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right"/>
    </xf>
    <xf numFmtId="2" fontId="2" fillId="3" borderId="17" xfId="0" applyNumberFormat="1" applyFont="1" applyFill="1" applyBorder="1"/>
    <xf numFmtId="0" fontId="3" fillId="3" borderId="18" xfId="0" applyFont="1" applyFill="1" applyBorder="1" applyAlignment="1">
      <alignment horizontal="right"/>
    </xf>
    <xf numFmtId="0" fontId="2" fillId="3" borderId="18" xfId="0" applyFont="1" applyFill="1" applyBorder="1" applyAlignment="1">
      <alignment horizontal="right"/>
    </xf>
    <xf numFmtId="0" fontId="3" fillId="3" borderId="32" xfId="0" applyFont="1" applyFill="1" applyBorder="1"/>
    <xf numFmtId="0" fontId="3" fillId="3" borderId="33" xfId="0" applyFont="1" applyFill="1" applyBorder="1"/>
    <xf numFmtId="0" fontId="3" fillId="3" borderId="33" xfId="0" applyFont="1" applyFill="1" applyBorder="1" applyAlignment="1">
      <alignment horizontal="right"/>
    </xf>
    <xf numFmtId="2" fontId="3" fillId="3" borderId="33" xfId="0" applyNumberFormat="1" applyFont="1" applyFill="1" applyBorder="1"/>
    <xf numFmtId="0" fontId="3" fillId="3" borderId="38" xfId="0" applyFont="1" applyFill="1" applyBorder="1" applyAlignment="1">
      <alignment horizontal="right"/>
    </xf>
    <xf numFmtId="0" fontId="3" fillId="3" borderId="33" xfId="0" applyFont="1" applyFill="1" applyBorder="1" applyAlignment="1">
      <alignment horizontal="left" vertical="top"/>
    </xf>
    <xf numFmtId="2" fontId="3" fillId="3" borderId="34" xfId="0" applyNumberFormat="1" applyFont="1" applyFill="1" applyBorder="1" applyAlignment="1">
      <alignment horizontal="right"/>
    </xf>
    <xf numFmtId="2" fontId="2" fillId="4" borderId="14" xfId="0" applyNumberFormat="1" applyFont="1" applyFill="1" applyBorder="1" applyAlignment="1">
      <alignment horizontal="right" vertical="top"/>
    </xf>
    <xf numFmtId="2" fontId="2" fillId="4" borderId="15" xfId="0" applyNumberFormat="1" applyFont="1" applyFill="1" applyBorder="1" applyAlignment="1">
      <alignment horizontal="right" vertical="top"/>
    </xf>
    <xf numFmtId="2" fontId="2" fillId="4" borderId="8" xfId="0" applyNumberFormat="1" applyFont="1" applyFill="1" applyBorder="1" applyAlignment="1">
      <alignment horizontal="right" vertical="top"/>
    </xf>
    <xf numFmtId="2" fontId="2" fillId="4" borderId="44" xfId="0" applyNumberFormat="1" applyFont="1" applyFill="1" applyBorder="1" applyAlignment="1">
      <alignment horizontal="right" vertical="top"/>
    </xf>
    <xf numFmtId="2" fontId="2" fillId="4" borderId="45" xfId="0" applyNumberFormat="1" applyFont="1" applyFill="1" applyBorder="1" applyAlignment="1">
      <alignment horizontal="right" vertical="top"/>
    </xf>
    <xf numFmtId="2" fontId="2" fillId="4" borderId="46" xfId="0" applyNumberFormat="1" applyFont="1" applyFill="1" applyBorder="1" applyAlignment="1">
      <alignment horizontal="right" vertical="top"/>
    </xf>
    <xf numFmtId="2" fontId="2" fillId="4" borderId="13" xfId="0" applyNumberFormat="1" applyFont="1" applyFill="1" applyBorder="1" applyAlignment="1">
      <alignment horizontal="right" vertical="top"/>
    </xf>
    <xf numFmtId="2" fontId="2" fillId="4" borderId="5" xfId="0" applyNumberFormat="1" applyFont="1" applyFill="1" applyBorder="1" applyAlignment="1">
      <alignment horizontal="right" vertical="top"/>
    </xf>
    <xf numFmtId="2" fontId="2" fillId="4" borderId="22" xfId="0" applyNumberFormat="1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00"/>
  <sheetViews>
    <sheetView tabSelected="1" zoomScaleNormal="100" workbookViewId="0">
      <selection activeCell="W19" sqref="W19"/>
    </sheetView>
  </sheetViews>
  <sheetFormatPr defaultColWidth="8.85546875" defaultRowHeight="12.75" x14ac:dyDescent="0.2"/>
  <cols>
    <col min="1" max="1" width="2.7109375" style="30" customWidth="1"/>
    <col min="2" max="2" width="49.5703125" style="30" customWidth="1"/>
    <col min="3" max="3" width="13.7109375" style="30" customWidth="1"/>
    <col min="4" max="4" width="2.7109375" style="30" customWidth="1"/>
    <col min="5" max="5" width="9" style="31" customWidth="1"/>
    <col min="6" max="6" width="13.7109375" style="30" customWidth="1"/>
    <col min="7" max="7" width="2.7109375" style="30" customWidth="1"/>
    <col min="8" max="8" width="9" style="32" customWidth="1"/>
    <col min="9" max="9" width="15.85546875" style="33" bestFit="1" customWidth="1"/>
    <col min="10" max="10" width="2.7109375" style="30" customWidth="1"/>
    <col min="11" max="11" width="9" style="32" customWidth="1"/>
    <col min="12" max="12" width="15.85546875" style="33" bestFit="1" customWidth="1"/>
    <col min="13" max="13" width="2.7109375" style="30" customWidth="1"/>
    <col min="14" max="14" width="9" style="32" customWidth="1"/>
    <col min="15" max="15" width="2.7109375" style="33" customWidth="1"/>
    <col min="16" max="16" width="11.7109375" style="31" customWidth="1"/>
    <col min="17" max="17" width="9" style="33" customWidth="1"/>
    <col min="18" max="18" width="9" style="34" customWidth="1"/>
    <col min="19" max="19" width="9" style="35" customWidth="1"/>
    <col min="20" max="23" width="9" style="30" customWidth="1"/>
    <col min="24" max="16384" width="8.85546875" style="30"/>
  </cols>
  <sheetData>
    <row r="1" spans="2:21" ht="14.25" x14ac:dyDescent="0.2">
      <c r="B1" s="29" t="s">
        <v>106</v>
      </c>
    </row>
    <row r="3" spans="2:21" s="39" customFormat="1" x14ac:dyDescent="0.2">
      <c r="B3" s="36" t="s">
        <v>83</v>
      </c>
      <c r="C3" s="36"/>
      <c r="D3" s="36"/>
      <c r="E3" s="37"/>
      <c r="F3" s="36"/>
      <c r="G3" s="36"/>
      <c r="H3" s="37"/>
      <c r="I3" s="38"/>
      <c r="J3" s="36"/>
      <c r="K3" s="37"/>
      <c r="L3" s="38"/>
      <c r="M3" s="36"/>
      <c r="N3" s="37"/>
      <c r="O3" s="38"/>
      <c r="P3" s="37"/>
      <c r="Q3" s="38"/>
      <c r="R3" s="36"/>
      <c r="S3" s="38"/>
      <c r="T3" s="36"/>
      <c r="U3" s="36"/>
    </row>
    <row r="4" spans="2:21" s="39" customFormat="1" x14ac:dyDescent="0.2">
      <c r="B4" s="36" t="s">
        <v>84</v>
      </c>
      <c r="C4" s="36"/>
      <c r="D4" s="36"/>
      <c r="E4" s="37"/>
      <c r="F4" s="36"/>
      <c r="G4" s="36"/>
      <c r="H4" s="37"/>
      <c r="I4" s="38"/>
      <c r="J4" s="36"/>
      <c r="K4" s="37"/>
      <c r="L4" s="38"/>
      <c r="M4" s="36"/>
      <c r="N4" s="37"/>
      <c r="O4" s="38"/>
      <c r="P4" s="37"/>
      <c r="Q4" s="38"/>
      <c r="R4" s="36"/>
      <c r="S4" s="38"/>
      <c r="T4" s="36"/>
      <c r="U4" s="36"/>
    </row>
    <row r="5" spans="2:21" s="39" customFormat="1" x14ac:dyDescent="0.2">
      <c r="B5" s="36"/>
      <c r="C5" s="36"/>
      <c r="D5" s="36"/>
      <c r="E5" s="37"/>
      <c r="F5" s="36"/>
      <c r="G5" s="36"/>
      <c r="H5" s="37"/>
      <c r="I5" s="38"/>
      <c r="J5" s="36"/>
      <c r="K5" s="37"/>
      <c r="L5" s="38"/>
      <c r="M5" s="36"/>
      <c r="N5" s="37"/>
      <c r="O5" s="38"/>
      <c r="P5" s="37"/>
      <c r="Q5" s="38"/>
      <c r="R5" s="36"/>
      <c r="S5" s="38"/>
      <c r="T5" s="36"/>
      <c r="U5" s="36"/>
    </row>
    <row r="6" spans="2:21" s="39" customFormat="1" x14ac:dyDescent="0.2">
      <c r="B6" s="36" t="s">
        <v>107</v>
      </c>
      <c r="C6" s="36"/>
      <c r="D6" s="36"/>
      <c r="E6" s="37"/>
      <c r="F6" s="36"/>
      <c r="G6" s="36"/>
      <c r="H6" s="37"/>
      <c r="I6" s="38"/>
      <c r="J6" s="36"/>
      <c r="K6" s="37"/>
      <c r="L6" s="38"/>
      <c r="M6" s="36"/>
      <c r="N6" s="37"/>
      <c r="O6" s="38"/>
      <c r="P6" s="37"/>
      <c r="Q6" s="38"/>
      <c r="R6" s="36"/>
      <c r="S6" s="38"/>
      <c r="T6" s="36"/>
      <c r="U6" s="36"/>
    </row>
    <row r="7" spans="2:21" s="39" customFormat="1" x14ac:dyDescent="0.2">
      <c r="B7" s="36"/>
      <c r="C7" s="36"/>
      <c r="D7" s="36"/>
      <c r="E7" s="37"/>
      <c r="F7" s="36"/>
      <c r="G7" s="36"/>
      <c r="H7" s="37"/>
      <c r="I7" s="38"/>
      <c r="J7" s="36"/>
      <c r="K7" s="37"/>
      <c r="L7" s="38"/>
      <c r="M7" s="36"/>
      <c r="N7" s="37"/>
      <c r="O7" s="38"/>
      <c r="P7" s="37"/>
      <c r="Q7" s="38"/>
      <c r="R7" s="36"/>
      <c r="S7" s="38"/>
      <c r="T7" s="36"/>
      <c r="U7" s="36"/>
    </row>
    <row r="8" spans="2:21" s="39" customFormat="1" x14ac:dyDescent="0.2">
      <c r="B8" s="40" t="s">
        <v>82</v>
      </c>
      <c r="C8" s="41"/>
      <c r="D8" s="41"/>
      <c r="E8" s="41"/>
      <c r="F8" s="42"/>
      <c r="G8" s="36"/>
      <c r="H8" s="43"/>
      <c r="I8" s="33"/>
      <c r="K8" s="43"/>
      <c r="L8" s="33"/>
      <c r="N8" s="43"/>
      <c r="O8" s="33"/>
      <c r="P8" s="44"/>
      <c r="Q8" s="33"/>
      <c r="R8" s="45"/>
      <c r="S8" s="35"/>
    </row>
    <row r="9" spans="2:21" s="39" customFormat="1" x14ac:dyDescent="0.2">
      <c r="B9" s="46" t="s">
        <v>0</v>
      </c>
      <c r="C9" s="47" t="s">
        <v>85</v>
      </c>
      <c r="D9" s="48" t="s">
        <v>86</v>
      </c>
      <c r="E9" s="49"/>
      <c r="F9" s="50" t="s">
        <v>88</v>
      </c>
      <c r="H9" s="43"/>
      <c r="I9" s="33"/>
      <c r="K9" s="43"/>
      <c r="L9" s="33"/>
      <c r="N9" s="43"/>
      <c r="O9" s="33"/>
      <c r="P9" s="44"/>
      <c r="Q9" s="33"/>
      <c r="R9" s="45"/>
      <c r="S9" s="35"/>
    </row>
    <row r="10" spans="2:21" s="39" customFormat="1" x14ac:dyDescent="0.2">
      <c r="B10" s="46" t="s">
        <v>1</v>
      </c>
      <c r="C10" s="47" t="s">
        <v>2</v>
      </c>
      <c r="D10" s="51" t="s">
        <v>87</v>
      </c>
      <c r="E10" s="52"/>
      <c r="F10" s="53" t="s">
        <v>87</v>
      </c>
      <c r="H10" s="43"/>
      <c r="I10" s="33"/>
      <c r="K10" s="43"/>
      <c r="L10" s="33"/>
      <c r="N10" s="43"/>
      <c r="O10" s="33"/>
      <c r="P10" s="44"/>
      <c r="Q10" s="33"/>
      <c r="R10" s="45"/>
      <c r="S10" s="35"/>
    </row>
    <row r="11" spans="2:21" s="39" customFormat="1" x14ac:dyDescent="0.2">
      <c r="B11" s="54"/>
      <c r="C11" s="55"/>
      <c r="D11" s="51"/>
      <c r="E11" s="52"/>
      <c r="F11" s="53" t="s">
        <v>89</v>
      </c>
      <c r="H11" s="43"/>
      <c r="I11" s="33"/>
      <c r="K11" s="43"/>
      <c r="L11" s="33"/>
      <c r="N11" s="43"/>
      <c r="O11" s="33"/>
      <c r="P11" s="44"/>
      <c r="Q11" s="33"/>
      <c r="R11" s="45"/>
      <c r="S11" s="35"/>
    </row>
    <row r="12" spans="2:21" s="39" customFormat="1" x14ac:dyDescent="0.2">
      <c r="B12" s="56" t="s">
        <v>3</v>
      </c>
      <c r="C12" s="57" t="s">
        <v>57</v>
      </c>
      <c r="D12" s="58" t="s">
        <v>78</v>
      </c>
      <c r="E12" s="59"/>
      <c r="F12" s="60" t="s">
        <v>80</v>
      </c>
      <c r="H12" s="43"/>
      <c r="I12" s="33"/>
      <c r="K12" s="43"/>
      <c r="L12" s="33"/>
      <c r="N12" s="43"/>
      <c r="O12" s="33"/>
      <c r="P12" s="44"/>
      <c r="Q12" s="33"/>
      <c r="R12" s="45"/>
      <c r="S12" s="35"/>
    </row>
    <row r="13" spans="2:21" s="39" customFormat="1" x14ac:dyDescent="0.2">
      <c r="B13" s="61" t="s">
        <v>35</v>
      </c>
      <c r="C13" s="62" t="s">
        <v>57</v>
      </c>
      <c r="D13" s="63" t="s">
        <v>79</v>
      </c>
      <c r="E13" s="64"/>
      <c r="F13" s="65" t="s">
        <v>81</v>
      </c>
      <c r="H13" s="43"/>
      <c r="I13" s="33"/>
      <c r="K13" s="43"/>
      <c r="L13" s="33"/>
      <c r="N13" s="43"/>
      <c r="O13" s="33"/>
      <c r="P13" s="44"/>
      <c r="Q13" s="33"/>
      <c r="R13" s="45"/>
      <c r="S13" s="35"/>
    </row>
    <row r="14" spans="2:21" s="39" customFormat="1" x14ac:dyDescent="0.2">
      <c r="B14" s="66"/>
      <c r="C14" s="66"/>
      <c r="D14" s="66"/>
      <c r="E14" s="67"/>
      <c r="F14" s="66"/>
      <c r="G14" s="66"/>
      <c r="H14" s="37"/>
      <c r="I14" s="68"/>
      <c r="J14" s="66"/>
      <c r="K14" s="37"/>
      <c r="L14" s="68"/>
      <c r="M14" s="66"/>
      <c r="N14" s="37"/>
      <c r="O14" s="68"/>
      <c r="P14" s="67"/>
      <c r="Q14" s="68"/>
      <c r="R14" s="36"/>
      <c r="S14" s="38"/>
      <c r="T14" s="66"/>
      <c r="U14" s="66"/>
    </row>
    <row r="15" spans="2:21" s="39" customFormat="1" ht="13.5" thickBot="1" x14ac:dyDescent="0.25">
      <c r="B15" s="36" t="s">
        <v>4</v>
      </c>
      <c r="C15" s="36"/>
      <c r="D15" s="36"/>
      <c r="E15" s="37"/>
      <c r="F15" s="36"/>
      <c r="G15" s="36"/>
      <c r="H15" s="37"/>
      <c r="I15" s="38"/>
      <c r="J15" s="36"/>
      <c r="K15" s="37"/>
      <c r="L15" s="38"/>
      <c r="M15" s="36"/>
      <c r="N15" s="37"/>
      <c r="O15" s="38"/>
      <c r="P15" s="37"/>
      <c r="Q15" s="38"/>
      <c r="R15" s="36"/>
      <c r="S15" s="38"/>
      <c r="T15" s="36"/>
      <c r="U15" s="36"/>
    </row>
    <row r="16" spans="2:21" s="39" customFormat="1" x14ac:dyDescent="0.2">
      <c r="B16" s="69" t="s">
        <v>34</v>
      </c>
      <c r="C16" s="70" t="s">
        <v>36</v>
      </c>
      <c r="D16" s="71" t="s">
        <v>5</v>
      </c>
      <c r="E16" s="71"/>
      <c r="F16" s="70" t="s">
        <v>36</v>
      </c>
      <c r="G16" s="71" t="s">
        <v>5</v>
      </c>
      <c r="H16" s="71"/>
      <c r="I16" s="70" t="s">
        <v>58</v>
      </c>
      <c r="J16" s="71" t="s">
        <v>5</v>
      </c>
      <c r="K16" s="71"/>
      <c r="L16" s="70" t="s">
        <v>58</v>
      </c>
      <c r="M16" s="71" t="s">
        <v>5</v>
      </c>
      <c r="N16" s="72"/>
      <c r="O16" s="73" t="s">
        <v>6</v>
      </c>
      <c r="P16" s="74"/>
    </row>
    <row r="17" spans="2:19" s="39" customFormat="1" x14ac:dyDescent="0.2">
      <c r="B17" s="75"/>
      <c r="C17" s="76"/>
      <c r="D17" s="77" t="s">
        <v>7</v>
      </c>
      <c r="E17" s="77"/>
      <c r="F17" s="76"/>
      <c r="G17" s="77" t="s">
        <v>7</v>
      </c>
      <c r="H17" s="77"/>
      <c r="I17" s="76"/>
      <c r="J17" s="77" t="s">
        <v>7</v>
      </c>
      <c r="K17" s="77"/>
      <c r="L17" s="76"/>
      <c r="M17" s="77" t="s">
        <v>7</v>
      </c>
      <c r="N17" s="78"/>
      <c r="O17" s="79" t="s">
        <v>8</v>
      </c>
      <c r="P17" s="80"/>
    </row>
    <row r="18" spans="2:19" s="39" customFormat="1" x14ac:dyDescent="0.2">
      <c r="B18" s="75"/>
      <c r="C18" s="76" t="s">
        <v>3</v>
      </c>
      <c r="D18" s="77" t="s">
        <v>108</v>
      </c>
      <c r="E18" s="77"/>
      <c r="F18" s="76" t="s">
        <v>35</v>
      </c>
      <c r="G18" s="77" t="s">
        <v>108</v>
      </c>
      <c r="H18" s="77"/>
      <c r="I18" s="76" t="s">
        <v>3</v>
      </c>
      <c r="J18" s="77" t="s">
        <v>108</v>
      </c>
      <c r="K18" s="77"/>
      <c r="L18" s="76" t="s">
        <v>35</v>
      </c>
      <c r="M18" s="77" t="s">
        <v>108</v>
      </c>
      <c r="N18" s="77"/>
      <c r="O18" s="81"/>
      <c r="P18" s="82"/>
    </row>
    <row r="19" spans="2:19" s="39" customFormat="1" ht="13.5" thickBot="1" x14ac:dyDescent="0.25">
      <c r="B19" s="83"/>
      <c r="C19" s="84"/>
      <c r="D19" s="85"/>
      <c r="E19" s="85"/>
      <c r="F19" s="84"/>
      <c r="G19" s="85"/>
      <c r="H19" s="85"/>
      <c r="I19" s="86"/>
      <c r="J19" s="85"/>
      <c r="K19" s="85"/>
      <c r="L19" s="86"/>
      <c r="M19" s="85"/>
      <c r="N19" s="87"/>
      <c r="O19" s="88"/>
      <c r="P19" s="89"/>
    </row>
    <row r="20" spans="2:19" x14ac:dyDescent="0.2">
      <c r="B20" s="90" t="s">
        <v>25</v>
      </c>
      <c r="C20" s="1"/>
      <c r="D20" s="2"/>
      <c r="E20" s="3"/>
      <c r="F20" s="4"/>
      <c r="G20" s="2"/>
      <c r="H20" s="5"/>
      <c r="I20" s="96">
        <v>1</v>
      </c>
      <c r="J20" s="97" t="s">
        <v>9</v>
      </c>
      <c r="K20" s="144">
        <v>0</v>
      </c>
      <c r="L20" s="96">
        <v>1</v>
      </c>
      <c r="M20" s="97" t="s">
        <v>9</v>
      </c>
      <c r="N20" s="147">
        <v>0</v>
      </c>
      <c r="O20" s="99" t="s">
        <v>9</v>
      </c>
      <c r="P20" s="100">
        <f>SUM(N20+K20+H20+E20)</f>
        <v>0</v>
      </c>
      <c r="Q20" s="30"/>
      <c r="R20" s="30"/>
      <c r="S20" s="30"/>
    </row>
    <row r="21" spans="2:19" x14ac:dyDescent="0.2">
      <c r="B21" s="101" t="s">
        <v>10</v>
      </c>
      <c r="C21" s="1"/>
      <c r="D21" s="2"/>
      <c r="E21" s="3"/>
      <c r="F21" s="4"/>
      <c r="G21" s="2"/>
      <c r="H21" s="5"/>
      <c r="I21" s="102">
        <v>1</v>
      </c>
      <c r="J21" s="103" t="s">
        <v>9</v>
      </c>
      <c r="K21" s="145">
        <v>0</v>
      </c>
      <c r="L21" s="102">
        <v>1</v>
      </c>
      <c r="M21" s="103" t="s">
        <v>9</v>
      </c>
      <c r="N21" s="148">
        <v>0</v>
      </c>
      <c r="O21" s="104" t="s">
        <v>9</v>
      </c>
      <c r="P21" s="100">
        <f t="shared" ref="P21:P84" si="0">SUM(N21+K21+H21+E21)</f>
        <v>0</v>
      </c>
      <c r="Q21" s="30"/>
      <c r="R21" s="30"/>
      <c r="S21" s="30"/>
    </row>
    <row r="22" spans="2:19" x14ac:dyDescent="0.2">
      <c r="B22" s="101" t="s">
        <v>26</v>
      </c>
      <c r="C22" s="1"/>
      <c r="D22" s="2"/>
      <c r="E22" s="3"/>
      <c r="F22" s="4"/>
      <c r="G22" s="2"/>
      <c r="H22" s="5"/>
      <c r="I22" s="102">
        <v>1</v>
      </c>
      <c r="J22" s="103" t="s">
        <v>9</v>
      </c>
      <c r="K22" s="145">
        <v>0</v>
      </c>
      <c r="L22" s="102">
        <v>1</v>
      </c>
      <c r="M22" s="103" t="s">
        <v>9</v>
      </c>
      <c r="N22" s="148">
        <v>0</v>
      </c>
      <c r="O22" s="104" t="s">
        <v>9</v>
      </c>
      <c r="P22" s="100">
        <f t="shared" si="0"/>
        <v>0</v>
      </c>
      <c r="Q22" s="30"/>
      <c r="R22" s="30"/>
      <c r="S22" s="30"/>
    </row>
    <row r="23" spans="2:19" x14ac:dyDescent="0.2">
      <c r="B23" s="101" t="s">
        <v>27</v>
      </c>
      <c r="C23" s="1"/>
      <c r="D23" s="2"/>
      <c r="E23" s="3"/>
      <c r="F23" s="4"/>
      <c r="G23" s="2"/>
      <c r="H23" s="5"/>
      <c r="I23" s="102">
        <v>1</v>
      </c>
      <c r="J23" s="103" t="s">
        <v>9</v>
      </c>
      <c r="K23" s="145">
        <v>0</v>
      </c>
      <c r="L23" s="102">
        <v>1</v>
      </c>
      <c r="M23" s="103" t="s">
        <v>9</v>
      </c>
      <c r="N23" s="148">
        <v>0</v>
      </c>
      <c r="O23" s="104" t="s">
        <v>9</v>
      </c>
      <c r="P23" s="100">
        <f t="shared" si="0"/>
        <v>0</v>
      </c>
      <c r="Q23" s="30"/>
      <c r="R23" s="30"/>
      <c r="S23" s="30"/>
    </row>
    <row r="24" spans="2:19" x14ac:dyDescent="0.2">
      <c r="B24" s="101" t="s">
        <v>28</v>
      </c>
      <c r="C24" s="1"/>
      <c r="D24" s="2"/>
      <c r="E24" s="3"/>
      <c r="F24" s="4"/>
      <c r="G24" s="2"/>
      <c r="H24" s="5"/>
      <c r="I24" s="102">
        <v>1</v>
      </c>
      <c r="J24" s="103" t="s">
        <v>9</v>
      </c>
      <c r="K24" s="145">
        <v>0</v>
      </c>
      <c r="L24" s="102">
        <v>1</v>
      </c>
      <c r="M24" s="103" t="s">
        <v>9</v>
      </c>
      <c r="N24" s="148">
        <v>0</v>
      </c>
      <c r="O24" s="104" t="s">
        <v>9</v>
      </c>
      <c r="P24" s="100">
        <f t="shared" si="0"/>
        <v>0</v>
      </c>
      <c r="Q24" s="30"/>
      <c r="R24" s="30"/>
      <c r="S24" s="30"/>
    </row>
    <row r="25" spans="2:19" x14ac:dyDescent="0.2">
      <c r="B25" s="101" t="s">
        <v>94</v>
      </c>
      <c r="C25" s="1"/>
      <c r="D25" s="2"/>
      <c r="E25" s="3"/>
      <c r="F25" s="4"/>
      <c r="G25" s="2"/>
      <c r="H25" s="5"/>
      <c r="I25" s="102">
        <v>1</v>
      </c>
      <c r="J25" s="103" t="s">
        <v>9</v>
      </c>
      <c r="K25" s="145">
        <v>0</v>
      </c>
      <c r="L25" s="102">
        <v>1</v>
      </c>
      <c r="M25" s="103" t="s">
        <v>9</v>
      </c>
      <c r="N25" s="148">
        <v>0</v>
      </c>
      <c r="O25" s="104" t="s">
        <v>9</v>
      </c>
      <c r="P25" s="100">
        <f t="shared" ref="P25" si="1">SUM(N25+K25+H25+E25)</f>
        <v>0</v>
      </c>
      <c r="Q25" s="30"/>
      <c r="R25" s="30"/>
      <c r="S25" s="30"/>
    </row>
    <row r="26" spans="2:19" x14ac:dyDescent="0.2">
      <c r="B26" s="101" t="s">
        <v>11</v>
      </c>
      <c r="C26" s="1"/>
      <c r="D26" s="2"/>
      <c r="E26" s="3"/>
      <c r="F26" s="4"/>
      <c r="G26" s="2"/>
      <c r="H26" s="5"/>
      <c r="I26" s="105">
        <v>1</v>
      </c>
      <c r="J26" s="106" t="s">
        <v>9</v>
      </c>
      <c r="K26" s="146">
        <v>0</v>
      </c>
      <c r="L26" s="105">
        <v>1</v>
      </c>
      <c r="M26" s="106" t="s">
        <v>9</v>
      </c>
      <c r="N26" s="149">
        <v>0</v>
      </c>
      <c r="O26" s="104" t="s">
        <v>9</v>
      </c>
      <c r="P26" s="100">
        <f t="shared" si="0"/>
        <v>0</v>
      </c>
      <c r="Q26" s="30"/>
      <c r="R26" s="30"/>
      <c r="S26" s="30"/>
    </row>
    <row r="27" spans="2:19" x14ac:dyDescent="0.2">
      <c r="B27" s="101" t="s">
        <v>101</v>
      </c>
      <c r="C27" s="102">
        <v>1</v>
      </c>
      <c r="D27" s="103" t="s">
        <v>9</v>
      </c>
      <c r="E27" s="145">
        <v>0</v>
      </c>
      <c r="F27" s="102">
        <v>1</v>
      </c>
      <c r="G27" s="103" t="s">
        <v>9</v>
      </c>
      <c r="H27" s="145">
        <v>0</v>
      </c>
      <c r="I27" s="109"/>
      <c r="J27" s="110"/>
      <c r="K27" s="111"/>
      <c r="L27" s="112"/>
      <c r="M27" s="110"/>
      <c r="N27" s="113"/>
      <c r="O27" s="104" t="s">
        <v>9</v>
      </c>
      <c r="P27" s="100">
        <f t="shared" si="0"/>
        <v>0</v>
      </c>
      <c r="Q27" s="30"/>
      <c r="R27" s="30"/>
      <c r="S27" s="30"/>
    </row>
    <row r="28" spans="2:19" x14ac:dyDescent="0.2">
      <c r="B28" s="101" t="s">
        <v>102</v>
      </c>
      <c r="C28" s="102">
        <v>1</v>
      </c>
      <c r="D28" s="103" t="s">
        <v>9</v>
      </c>
      <c r="E28" s="145">
        <v>0</v>
      </c>
      <c r="F28" s="102">
        <v>1</v>
      </c>
      <c r="G28" s="103" t="s">
        <v>9</v>
      </c>
      <c r="H28" s="145">
        <v>0</v>
      </c>
      <c r="I28" s="114"/>
      <c r="J28" s="92"/>
      <c r="K28" s="93"/>
      <c r="L28" s="94"/>
      <c r="M28" s="92"/>
      <c r="N28" s="115"/>
      <c r="O28" s="104" t="s">
        <v>9</v>
      </c>
      <c r="P28" s="100">
        <f t="shared" si="0"/>
        <v>0</v>
      </c>
      <c r="Q28" s="30"/>
      <c r="R28" s="30"/>
      <c r="S28" s="30"/>
    </row>
    <row r="29" spans="2:19" x14ac:dyDescent="0.2">
      <c r="B29" s="101" t="s">
        <v>12</v>
      </c>
      <c r="C29" s="102">
        <v>1</v>
      </c>
      <c r="D29" s="103" t="s">
        <v>9</v>
      </c>
      <c r="E29" s="145">
        <v>0</v>
      </c>
      <c r="F29" s="102">
        <v>1</v>
      </c>
      <c r="G29" s="103" t="s">
        <v>9</v>
      </c>
      <c r="H29" s="145">
        <v>0</v>
      </c>
      <c r="I29" s="114"/>
      <c r="J29" s="92"/>
      <c r="K29" s="93"/>
      <c r="L29" s="94"/>
      <c r="M29" s="92"/>
      <c r="N29" s="115"/>
      <c r="O29" s="104" t="s">
        <v>9</v>
      </c>
      <c r="P29" s="100">
        <f t="shared" si="0"/>
        <v>0</v>
      </c>
      <c r="Q29" s="30"/>
      <c r="R29" s="30"/>
      <c r="S29" s="30"/>
    </row>
    <row r="30" spans="2:19" x14ac:dyDescent="0.2">
      <c r="B30" s="101" t="s">
        <v>29</v>
      </c>
      <c r="C30" s="102">
        <v>1</v>
      </c>
      <c r="D30" s="103" t="s">
        <v>9</v>
      </c>
      <c r="E30" s="145">
        <v>0</v>
      </c>
      <c r="F30" s="102">
        <v>1</v>
      </c>
      <c r="G30" s="103" t="s">
        <v>9</v>
      </c>
      <c r="H30" s="145">
        <v>0</v>
      </c>
      <c r="I30" s="116"/>
      <c r="J30" s="117"/>
      <c r="K30" s="118"/>
      <c r="L30" s="119"/>
      <c r="M30" s="117"/>
      <c r="N30" s="120"/>
      <c r="O30" s="104" t="s">
        <v>9</v>
      </c>
      <c r="P30" s="100">
        <f t="shared" si="0"/>
        <v>0</v>
      </c>
      <c r="Q30" s="30"/>
      <c r="R30" s="30"/>
      <c r="S30" s="30"/>
    </row>
    <row r="31" spans="2:19" x14ac:dyDescent="0.2">
      <c r="B31" s="101" t="s">
        <v>13</v>
      </c>
      <c r="C31" s="1"/>
      <c r="D31" s="2"/>
      <c r="E31" s="3"/>
      <c r="F31" s="4"/>
      <c r="G31" s="2"/>
      <c r="H31" s="5"/>
      <c r="I31" s="96">
        <v>1</v>
      </c>
      <c r="J31" s="97" t="s">
        <v>9</v>
      </c>
      <c r="K31" s="150">
        <v>0</v>
      </c>
      <c r="L31" s="96">
        <v>1</v>
      </c>
      <c r="M31" s="97" t="s">
        <v>9</v>
      </c>
      <c r="N31" s="147">
        <v>0</v>
      </c>
      <c r="O31" s="104" t="s">
        <v>9</v>
      </c>
      <c r="P31" s="100">
        <f t="shared" si="0"/>
        <v>0</v>
      </c>
      <c r="Q31" s="30"/>
      <c r="R31" s="30"/>
      <c r="S31" s="30"/>
    </row>
    <row r="32" spans="2:19" x14ac:dyDescent="0.2">
      <c r="B32" s="101" t="s">
        <v>14</v>
      </c>
      <c r="C32" s="1"/>
      <c r="D32" s="2"/>
      <c r="E32" s="3"/>
      <c r="F32" s="4"/>
      <c r="G32" s="2"/>
      <c r="H32" s="5"/>
      <c r="I32" s="102">
        <v>1</v>
      </c>
      <c r="J32" s="103" t="s">
        <v>9</v>
      </c>
      <c r="K32" s="145">
        <v>0</v>
      </c>
      <c r="L32" s="102">
        <v>1</v>
      </c>
      <c r="M32" s="103" t="s">
        <v>9</v>
      </c>
      <c r="N32" s="148">
        <v>0</v>
      </c>
      <c r="O32" s="104" t="s">
        <v>9</v>
      </c>
      <c r="P32" s="100">
        <f t="shared" si="0"/>
        <v>0</v>
      </c>
      <c r="Q32" s="30"/>
      <c r="R32" s="30"/>
      <c r="S32" s="30"/>
    </row>
    <row r="33" spans="2:19" x14ac:dyDescent="0.2">
      <c r="B33" s="101" t="s">
        <v>30</v>
      </c>
      <c r="C33" s="1"/>
      <c r="D33" s="2"/>
      <c r="E33" s="3"/>
      <c r="F33" s="4"/>
      <c r="G33" s="2"/>
      <c r="H33" s="5"/>
      <c r="I33" s="102">
        <v>1</v>
      </c>
      <c r="J33" s="103" t="s">
        <v>9</v>
      </c>
      <c r="K33" s="145">
        <v>0</v>
      </c>
      <c r="L33" s="102">
        <v>1</v>
      </c>
      <c r="M33" s="103" t="s">
        <v>9</v>
      </c>
      <c r="N33" s="148">
        <v>0</v>
      </c>
      <c r="O33" s="104" t="s">
        <v>9</v>
      </c>
      <c r="P33" s="100">
        <f t="shared" si="0"/>
        <v>0</v>
      </c>
      <c r="Q33" s="30"/>
      <c r="R33" s="30"/>
      <c r="S33" s="30"/>
    </row>
    <row r="34" spans="2:19" x14ac:dyDescent="0.2">
      <c r="B34" s="101" t="s">
        <v>15</v>
      </c>
      <c r="C34" s="1"/>
      <c r="D34" s="2"/>
      <c r="E34" s="3"/>
      <c r="F34" s="4"/>
      <c r="G34" s="2"/>
      <c r="H34" s="5"/>
      <c r="I34" s="102">
        <v>1</v>
      </c>
      <c r="J34" s="103" t="s">
        <v>9</v>
      </c>
      <c r="K34" s="145">
        <v>0</v>
      </c>
      <c r="L34" s="102">
        <v>1</v>
      </c>
      <c r="M34" s="103" t="s">
        <v>9</v>
      </c>
      <c r="N34" s="148">
        <v>0</v>
      </c>
      <c r="O34" s="104" t="s">
        <v>9</v>
      </c>
      <c r="P34" s="100">
        <f t="shared" si="0"/>
        <v>0</v>
      </c>
      <c r="Q34" s="30"/>
      <c r="R34" s="30"/>
      <c r="S34" s="30"/>
    </row>
    <row r="35" spans="2:19" x14ac:dyDescent="0.2">
      <c r="B35" s="101" t="s">
        <v>103</v>
      </c>
      <c r="C35" s="1"/>
      <c r="D35" s="2"/>
      <c r="E35" s="3"/>
      <c r="F35" s="4"/>
      <c r="G35" s="2"/>
      <c r="H35" s="5"/>
      <c r="I35" s="102">
        <v>1</v>
      </c>
      <c r="J35" s="103" t="s">
        <v>9</v>
      </c>
      <c r="K35" s="145">
        <v>0</v>
      </c>
      <c r="L35" s="102">
        <v>1</v>
      </c>
      <c r="M35" s="103" t="s">
        <v>9</v>
      </c>
      <c r="N35" s="148">
        <v>0</v>
      </c>
      <c r="O35" s="104" t="s">
        <v>9</v>
      </c>
      <c r="P35" s="100">
        <f t="shared" si="0"/>
        <v>0</v>
      </c>
      <c r="Q35" s="30"/>
      <c r="R35" s="30"/>
      <c r="S35" s="30"/>
    </row>
    <row r="36" spans="2:19" x14ac:dyDescent="0.2">
      <c r="B36" s="101" t="s">
        <v>31</v>
      </c>
      <c r="C36" s="1"/>
      <c r="D36" s="2"/>
      <c r="E36" s="3"/>
      <c r="F36" s="4"/>
      <c r="G36" s="2"/>
      <c r="H36" s="5"/>
      <c r="I36" s="102">
        <v>1</v>
      </c>
      <c r="J36" s="103" t="s">
        <v>9</v>
      </c>
      <c r="K36" s="145">
        <v>0</v>
      </c>
      <c r="L36" s="102">
        <v>1</v>
      </c>
      <c r="M36" s="103" t="s">
        <v>9</v>
      </c>
      <c r="N36" s="148">
        <v>0</v>
      </c>
      <c r="O36" s="104" t="s">
        <v>9</v>
      </c>
      <c r="P36" s="100">
        <f t="shared" si="0"/>
        <v>0</v>
      </c>
      <c r="Q36" s="30"/>
      <c r="R36" s="30"/>
      <c r="S36" s="30"/>
    </row>
    <row r="37" spans="2:19" x14ac:dyDescent="0.2">
      <c r="B37" s="101" t="s">
        <v>32</v>
      </c>
      <c r="C37" s="13"/>
      <c r="D37" s="14"/>
      <c r="E37" s="15"/>
      <c r="F37" s="16"/>
      <c r="G37" s="14"/>
      <c r="H37" s="17"/>
      <c r="I37" s="105">
        <v>1</v>
      </c>
      <c r="J37" s="106" t="s">
        <v>9</v>
      </c>
      <c r="K37" s="145">
        <v>0</v>
      </c>
      <c r="L37" s="105">
        <v>1</v>
      </c>
      <c r="M37" s="106" t="s">
        <v>9</v>
      </c>
      <c r="N37" s="148">
        <v>0</v>
      </c>
      <c r="O37" s="104" t="s">
        <v>9</v>
      </c>
      <c r="P37" s="100">
        <f t="shared" si="0"/>
        <v>0</v>
      </c>
      <c r="Q37" s="30"/>
      <c r="R37" s="30"/>
      <c r="S37" s="30"/>
    </row>
    <row r="38" spans="2:19" x14ac:dyDescent="0.2">
      <c r="B38" s="101" t="s">
        <v>16</v>
      </c>
      <c r="C38" s="102">
        <v>1</v>
      </c>
      <c r="D38" s="103" t="s">
        <v>9</v>
      </c>
      <c r="E38" s="145">
        <v>0</v>
      </c>
      <c r="F38" s="102">
        <v>1</v>
      </c>
      <c r="G38" s="103" t="s">
        <v>9</v>
      </c>
      <c r="H38" s="145">
        <v>0</v>
      </c>
      <c r="I38" s="109"/>
      <c r="J38" s="110"/>
      <c r="K38" s="111"/>
      <c r="L38" s="112"/>
      <c r="M38" s="110"/>
      <c r="N38" s="113"/>
      <c r="O38" s="104" t="s">
        <v>9</v>
      </c>
      <c r="P38" s="100">
        <f t="shared" si="0"/>
        <v>0</v>
      </c>
      <c r="Q38" s="30"/>
      <c r="R38" s="30"/>
      <c r="S38" s="30"/>
    </row>
    <row r="39" spans="2:19" x14ac:dyDescent="0.2">
      <c r="B39" s="101" t="s">
        <v>33</v>
      </c>
      <c r="C39" s="102">
        <v>1</v>
      </c>
      <c r="D39" s="103" t="s">
        <v>9</v>
      </c>
      <c r="E39" s="145">
        <v>0</v>
      </c>
      <c r="F39" s="102">
        <v>1</v>
      </c>
      <c r="G39" s="103" t="s">
        <v>9</v>
      </c>
      <c r="H39" s="145">
        <v>0</v>
      </c>
      <c r="I39" s="116"/>
      <c r="J39" s="117"/>
      <c r="K39" s="118"/>
      <c r="L39" s="119"/>
      <c r="M39" s="117"/>
      <c r="N39" s="120"/>
      <c r="O39" s="104" t="s">
        <v>9</v>
      </c>
      <c r="P39" s="100">
        <f t="shared" si="0"/>
        <v>0</v>
      </c>
      <c r="Q39" s="30"/>
      <c r="R39" s="30"/>
      <c r="S39" s="30"/>
    </row>
    <row r="40" spans="2:19" x14ac:dyDescent="0.2">
      <c r="B40" s="101" t="s">
        <v>17</v>
      </c>
      <c r="C40" s="18"/>
      <c r="D40" s="19"/>
      <c r="E40" s="20"/>
      <c r="F40" s="21"/>
      <c r="G40" s="19"/>
      <c r="H40" s="22"/>
      <c r="I40" s="96">
        <v>1</v>
      </c>
      <c r="J40" s="97" t="s">
        <v>9</v>
      </c>
      <c r="K40" s="145">
        <v>0</v>
      </c>
      <c r="L40" s="96">
        <v>1</v>
      </c>
      <c r="M40" s="97" t="s">
        <v>9</v>
      </c>
      <c r="N40" s="148">
        <v>0</v>
      </c>
      <c r="O40" s="104" t="s">
        <v>9</v>
      </c>
      <c r="P40" s="100">
        <f t="shared" si="0"/>
        <v>0</v>
      </c>
      <c r="Q40" s="30"/>
      <c r="R40" s="30"/>
      <c r="S40" s="30"/>
    </row>
    <row r="41" spans="2:19" x14ac:dyDescent="0.2">
      <c r="B41" s="101" t="s">
        <v>104</v>
      </c>
      <c r="C41" s="1"/>
      <c r="D41" s="2"/>
      <c r="E41" s="3"/>
      <c r="F41" s="4"/>
      <c r="G41" s="2"/>
      <c r="H41" s="5"/>
      <c r="I41" s="102">
        <v>1</v>
      </c>
      <c r="J41" s="103" t="s">
        <v>9</v>
      </c>
      <c r="K41" s="145">
        <v>0</v>
      </c>
      <c r="L41" s="102">
        <v>1</v>
      </c>
      <c r="M41" s="103" t="s">
        <v>9</v>
      </c>
      <c r="N41" s="148">
        <v>0</v>
      </c>
      <c r="O41" s="104" t="s">
        <v>9</v>
      </c>
      <c r="P41" s="100">
        <f t="shared" si="0"/>
        <v>0</v>
      </c>
      <c r="Q41" s="30"/>
      <c r="R41" s="30"/>
      <c r="S41" s="30"/>
    </row>
    <row r="42" spans="2:19" x14ac:dyDescent="0.2">
      <c r="B42" s="101" t="s">
        <v>105</v>
      </c>
      <c r="C42" s="13"/>
      <c r="D42" s="14"/>
      <c r="E42" s="15"/>
      <c r="F42" s="16"/>
      <c r="G42" s="14"/>
      <c r="H42" s="17"/>
      <c r="I42" s="102">
        <v>1</v>
      </c>
      <c r="J42" s="103" t="s">
        <v>9</v>
      </c>
      <c r="K42" s="145">
        <v>0</v>
      </c>
      <c r="L42" s="102">
        <v>1</v>
      </c>
      <c r="M42" s="103" t="s">
        <v>9</v>
      </c>
      <c r="N42" s="148">
        <v>0</v>
      </c>
      <c r="O42" s="104" t="s">
        <v>9</v>
      </c>
      <c r="P42" s="100">
        <f t="shared" si="0"/>
        <v>0</v>
      </c>
      <c r="Q42" s="30"/>
      <c r="R42" s="30"/>
      <c r="S42" s="30"/>
    </row>
    <row r="43" spans="2:19" x14ac:dyDescent="0.2">
      <c r="B43" s="101" t="s">
        <v>37</v>
      </c>
      <c r="C43" s="102">
        <v>1</v>
      </c>
      <c r="D43" s="103" t="s">
        <v>9</v>
      </c>
      <c r="E43" s="145">
        <v>0</v>
      </c>
      <c r="F43" s="102">
        <v>1</v>
      </c>
      <c r="G43" s="103" t="s">
        <v>9</v>
      </c>
      <c r="H43" s="145">
        <v>0</v>
      </c>
      <c r="I43" s="124"/>
      <c r="J43" s="125"/>
      <c r="K43" s="107"/>
      <c r="L43" s="126"/>
      <c r="M43" s="125"/>
      <c r="N43" s="108"/>
      <c r="O43" s="104" t="s">
        <v>9</v>
      </c>
      <c r="P43" s="100">
        <f t="shared" si="0"/>
        <v>0</v>
      </c>
      <c r="Q43" s="30"/>
      <c r="R43" s="30"/>
      <c r="S43" s="30"/>
    </row>
    <row r="44" spans="2:19" x14ac:dyDescent="0.2">
      <c r="B44" s="101" t="s">
        <v>18</v>
      </c>
      <c r="C44" s="18"/>
      <c r="D44" s="19"/>
      <c r="E44" s="20"/>
      <c r="F44" s="21"/>
      <c r="G44" s="19"/>
      <c r="H44" s="22"/>
      <c r="I44" s="102">
        <v>1</v>
      </c>
      <c r="J44" s="103" t="s">
        <v>9</v>
      </c>
      <c r="K44" s="145">
        <v>0</v>
      </c>
      <c r="L44" s="102">
        <v>1</v>
      </c>
      <c r="M44" s="103" t="s">
        <v>9</v>
      </c>
      <c r="N44" s="148">
        <v>0</v>
      </c>
      <c r="O44" s="104" t="s">
        <v>9</v>
      </c>
      <c r="P44" s="100">
        <f t="shared" si="0"/>
        <v>0</v>
      </c>
      <c r="Q44" s="30"/>
      <c r="R44" s="30"/>
      <c r="S44" s="30"/>
    </row>
    <row r="45" spans="2:19" x14ac:dyDescent="0.2">
      <c r="B45" s="101" t="s">
        <v>38</v>
      </c>
      <c r="C45" s="1"/>
      <c r="D45" s="2"/>
      <c r="E45" s="3"/>
      <c r="F45" s="4"/>
      <c r="G45" s="2"/>
      <c r="H45" s="5"/>
      <c r="I45" s="102">
        <v>1</v>
      </c>
      <c r="J45" s="103" t="s">
        <v>9</v>
      </c>
      <c r="K45" s="145">
        <v>0</v>
      </c>
      <c r="L45" s="102">
        <v>1</v>
      </c>
      <c r="M45" s="103" t="s">
        <v>9</v>
      </c>
      <c r="N45" s="148">
        <v>0</v>
      </c>
      <c r="O45" s="104" t="s">
        <v>9</v>
      </c>
      <c r="P45" s="100">
        <f t="shared" si="0"/>
        <v>0</v>
      </c>
      <c r="Q45" s="30"/>
      <c r="R45" s="30"/>
      <c r="S45" s="30"/>
    </row>
    <row r="46" spans="2:19" x14ac:dyDescent="0.2">
      <c r="B46" s="101" t="s">
        <v>39</v>
      </c>
      <c r="C46" s="1"/>
      <c r="D46" s="2"/>
      <c r="E46" s="3"/>
      <c r="F46" s="4"/>
      <c r="G46" s="2"/>
      <c r="H46" s="5"/>
      <c r="I46" s="102">
        <v>1</v>
      </c>
      <c r="J46" s="103" t="s">
        <v>9</v>
      </c>
      <c r="K46" s="145">
        <v>0</v>
      </c>
      <c r="L46" s="102">
        <v>1</v>
      </c>
      <c r="M46" s="103" t="s">
        <v>9</v>
      </c>
      <c r="N46" s="148">
        <v>0</v>
      </c>
      <c r="O46" s="104" t="s">
        <v>9</v>
      </c>
      <c r="P46" s="100">
        <f t="shared" si="0"/>
        <v>0</v>
      </c>
      <c r="Q46" s="30"/>
      <c r="R46" s="30"/>
      <c r="S46" s="30"/>
    </row>
    <row r="47" spans="2:19" x14ac:dyDescent="0.2">
      <c r="B47" s="101" t="s">
        <v>40</v>
      </c>
      <c r="C47" s="1"/>
      <c r="D47" s="2"/>
      <c r="E47" s="3"/>
      <c r="F47" s="4"/>
      <c r="G47" s="2"/>
      <c r="H47" s="5"/>
      <c r="I47" s="102">
        <v>1</v>
      </c>
      <c r="J47" s="103" t="s">
        <v>9</v>
      </c>
      <c r="K47" s="145">
        <v>0</v>
      </c>
      <c r="L47" s="102">
        <v>1</v>
      </c>
      <c r="M47" s="103" t="s">
        <v>9</v>
      </c>
      <c r="N47" s="148">
        <v>0</v>
      </c>
      <c r="O47" s="104" t="s">
        <v>9</v>
      </c>
      <c r="P47" s="100">
        <f t="shared" si="0"/>
        <v>0</v>
      </c>
      <c r="Q47" s="30"/>
      <c r="R47" s="30"/>
      <c r="S47" s="30"/>
    </row>
    <row r="48" spans="2:19" x14ac:dyDescent="0.2">
      <c r="B48" s="101" t="s">
        <v>41</v>
      </c>
      <c r="C48" s="1"/>
      <c r="D48" s="2"/>
      <c r="E48" s="3"/>
      <c r="F48" s="4"/>
      <c r="G48" s="2"/>
      <c r="H48" s="5"/>
      <c r="I48" s="102">
        <v>1</v>
      </c>
      <c r="J48" s="103" t="s">
        <v>9</v>
      </c>
      <c r="K48" s="145">
        <v>0</v>
      </c>
      <c r="L48" s="102">
        <v>1</v>
      </c>
      <c r="M48" s="103" t="s">
        <v>9</v>
      </c>
      <c r="N48" s="148">
        <v>0</v>
      </c>
      <c r="O48" s="104" t="s">
        <v>9</v>
      </c>
      <c r="P48" s="100">
        <f t="shared" si="0"/>
        <v>0</v>
      </c>
      <c r="Q48" s="30"/>
      <c r="R48" s="30"/>
      <c r="S48" s="30"/>
    </row>
    <row r="49" spans="2:19" x14ac:dyDescent="0.2">
      <c r="B49" s="101" t="s">
        <v>42</v>
      </c>
      <c r="C49" s="1"/>
      <c r="D49" s="2"/>
      <c r="E49" s="3"/>
      <c r="F49" s="4"/>
      <c r="G49" s="2"/>
      <c r="H49" s="5"/>
      <c r="I49" s="102">
        <v>1</v>
      </c>
      <c r="J49" s="103" t="s">
        <v>9</v>
      </c>
      <c r="K49" s="145">
        <v>0</v>
      </c>
      <c r="L49" s="102">
        <v>1</v>
      </c>
      <c r="M49" s="103" t="s">
        <v>9</v>
      </c>
      <c r="N49" s="148">
        <v>0</v>
      </c>
      <c r="O49" s="104" t="s">
        <v>9</v>
      </c>
      <c r="P49" s="100">
        <f t="shared" si="0"/>
        <v>0</v>
      </c>
      <c r="Q49" s="30"/>
      <c r="R49" s="30"/>
      <c r="S49" s="30"/>
    </row>
    <row r="50" spans="2:19" x14ac:dyDescent="0.2">
      <c r="B50" s="101" t="s">
        <v>97</v>
      </c>
      <c r="C50" s="102">
        <v>1</v>
      </c>
      <c r="D50" s="103" t="s">
        <v>9</v>
      </c>
      <c r="E50" s="145">
        <v>0</v>
      </c>
      <c r="F50" s="102">
        <v>1</v>
      </c>
      <c r="G50" s="103" t="s">
        <v>9</v>
      </c>
      <c r="H50" s="145">
        <v>0</v>
      </c>
      <c r="I50" s="124"/>
      <c r="J50" s="125"/>
      <c r="K50" s="107"/>
      <c r="L50" s="126"/>
      <c r="M50" s="125"/>
      <c r="N50" s="108"/>
      <c r="O50" s="104" t="s">
        <v>9</v>
      </c>
      <c r="P50" s="100">
        <f t="shared" si="0"/>
        <v>0</v>
      </c>
      <c r="Q50" s="30"/>
      <c r="R50" s="30"/>
      <c r="S50" s="30"/>
    </row>
    <row r="51" spans="2:19" x14ac:dyDescent="0.2">
      <c r="B51" s="101" t="s">
        <v>96</v>
      </c>
      <c r="C51" s="102">
        <v>1</v>
      </c>
      <c r="D51" s="103" t="s">
        <v>9</v>
      </c>
      <c r="E51" s="145">
        <v>0</v>
      </c>
      <c r="F51" s="102">
        <v>1</v>
      </c>
      <c r="G51" s="103" t="s">
        <v>9</v>
      </c>
      <c r="H51" s="145">
        <v>0</v>
      </c>
      <c r="I51" s="91"/>
      <c r="J51" s="92"/>
      <c r="K51" s="93"/>
      <c r="L51" s="94"/>
      <c r="M51" s="92"/>
      <c r="N51" s="115"/>
      <c r="O51" s="104" t="s">
        <v>9</v>
      </c>
      <c r="P51" s="100">
        <f t="shared" ref="P51" si="2">SUM(N51+K51+H51+E51)</f>
        <v>0</v>
      </c>
      <c r="Q51" s="30"/>
      <c r="R51" s="30"/>
      <c r="S51" s="30"/>
    </row>
    <row r="52" spans="2:19" x14ac:dyDescent="0.2">
      <c r="B52" s="101" t="s">
        <v>43</v>
      </c>
      <c r="C52" s="1"/>
      <c r="D52" s="2"/>
      <c r="E52" s="3"/>
      <c r="F52" s="4"/>
      <c r="G52" s="2"/>
      <c r="H52" s="5"/>
      <c r="I52" s="102">
        <v>1</v>
      </c>
      <c r="J52" s="103" t="s">
        <v>9</v>
      </c>
      <c r="K52" s="145">
        <v>0</v>
      </c>
      <c r="L52" s="102">
        <v>1</v>
      </c>
      <c r="M52" s="103" t="s">
        <v>9</v>
      </c>
      <c r="N52" s="148">
        <v>0</v>
      </c>
      <c r="O52" s="104" t="s">
        <v>9</v>
      </c>
      <c r="P52" s="100">
        <f t="shared" si="0"/>
        <v>0</v>
      </c>
      <c r="Q52" s="30"/>
      <c r="R52" s="30"/>
      <c r="S52" s="30"/>
    </row>
    <row r="53" spans="2:19" x14ac:dyDescent="0.2">
      <c r="B53" s="101" t="s">
        <v>98</v>
      </c>
      <c r="C53" s="1"/>
      <c r="D53" s="2"/>
      <c r="E53" s="3"/>
      <c r="F53" s="4"/>
      <c r="G53" s="2"/>
      <c r="H53" s="5"/>
      <c r="I53" s="102">
        <v>1</v>
      </c>
      <c r="J53" s="103" t="s">
        <v>9</v>
      </c>
      <c r="K53" s="145">
        <v>0</v>
      </c>
      <c r="L53" s="102">
        <v>1</v>
      </c>
      <c r="M53" s="103" t="s">
        <v>9</v>
      </c>
      <c r="N53" s="148">
        <v>0</v>
      </c>
      <c r="O53" s="104" t="s">
        <v>9</v>
      </c>
      <c r="P53" s="100">
        <f t="shared" si="0"/>
        <v>0</v>
      </c>
      <c r="Q53" s="30"/>
      <c r="R53" s="30"/>
      <c r="S53" s="30"/>
    </row>
    <row r="54" spans="2:19" x14ac:dyDescent="0.2">
      <c r="B54" s="101" t="s">
        <v>95</v>
      </c>
      <c r="C54" s="1"/>
      <c r="D54" s="2"/>
      <c r="E54" s="3"/>
      <c r="F54" s="4"/>
      <c r="G54" s="2"/>
      <c r="H54" s="5"/>
      <c r="I54" s="102">
        <v>1</v>
      </c>
      <c r="J54" s="103" t="s">
        <v>9</v>
      </c>
      <c r="K54" s="145">
        <v>0</v>
      </c>
      <c r="L54" s="102">
        <v>1</v>
      </c>
      <c r="M54" s="103" t="s">
        <v>9</v>
      </c>
      <c r="N54" s="148">
        <v>0</v>
      </c>
      <c r="O54" s="104" t="s">
        <v>9</v>
      </c>
      <c r="P54" s="100">
        <f t="shared" ref="P54" si="3">SUM(N54+K54+H54+E54)</f>
        <v>0</v>
      </c>
      <c r="Q54" s="30"/>
      <c r="R54" s="30"/>
      <c r="S54" s="30"/>
    </row>
    <row r="55" spans="2:19" x14ac:dyDescent="0.2">
      <c r="B55" s="101" t="s">
        <v>44</v>
      </c>
      <c r="C55" s="1"/>
      <c r="D55" s="2"/>
      <c r="E55" s="3"/>
      <c r="F55" s="4"/>
      <c r="G55" s="2"/>
      <c r="H55" s="5"/>
      <c r="I55" s="102">
        <v>1</v>
      </c>
      <c r="J55" s="103" t="s">
        <v>9</v>
      </c>
      <c r="K55" s="145">
        <v>0</v>
      </c>
      <c r="L55" s="102">
        <v>1</v>
      </c>
      <c r="M55" s="103" t="s">
        <v>9</v>
      </c>
      <c r="N55" s="148">
        <v>0</v>
      </c>
      <c r="O55" s="104" t="s">
        <v>9</v>
      </c>
      <c r="P55" s="100">
        <f t="shared" si="0"/>
        <v>0</v>
      </c>
      <c r="Q55" s="30"/>
      <c r="R55" s="30"/>
      <c r="S55" s="30"/>
    </row>
    <row r="56" spans="2:19" x14ac:dyDescent="0.2">
      <c r="B56" s="101" t="s">
        <v>45</v>
      </c>
      <c r="C56" s="1"/>
      <c r="D56" s="2"/>
      <c r="E56" s="3"/>
      <c r="F56" s="4"/>
      <c r="G56" s="2"/>
      <c r="H56" s="5"/>
      <c r="I56" s="102">
        <v>1</v>
      </c>
      <c r="J56" s="103" t="s">
        <v>9</v>
      </c>
      <c r="K56" s="145">
        <v>0</v>
      </c>
      <c r="L56" s="102">
        <v>1</v>
      </c>
      <c r="M56" s="103" t="s">
        <v>9</v>
      </c>
      <c r="N56" s="148">
        <v>0</v>
      </c>
      <c r="O56" s="104" t="s">
        <v>9</v>
      </c>
      <c r="P56" s="100">
        <f t="shared" si="0"/>
        <v>0</v>
      </c>
      <c r="Q56" s="30"/>
      <c r="R56" s="30"/>
      <c r="S56" s="30"/>
    </row>
    <row r="57" spans="2:19" x14ac:dyDescent="0.2">
      <c r="B57" s="101" t="s">
        <v>46</v>
      </c>
      <c r="C57" s="1"/>
      <c r="D57" s="2"/>
      <c r="E57" s="3"/>
      <c r="F57" s="4"/>
      <c r="G57" s="2"/>
      <c r="H57" s="5"/>
      <c r="I57" s="102">
        <v>1</v>
      </c>
      <c r="J57" s="103" t="s">
        <v>9</v>
      </c>
      <c r="K57" s="145">
        <v>0</v>
      </c>
      <c r="L57" s="102">
        <v>1</v>
      </c>
      <c r="M57" s="103" t="s">
        <v>9</v>
      </c>
      <c r="N57" s="148">
        <v>0</v>
      </c>
      <c r="O57" s="104" t="s">
        <v>9</v>
      </c>
      <c r="P57" s="100">
        <f t="shared" si="0"/>
        <v>0</v>
      </c>
      <c r="Q57" s="30"/>
      <c r="R57" s="30"/>
      <c r="S57" s="30"/>
    </row>
    <row r="58" spans="2:19" x14ac:dyDescent="0.2">
      <c r="B58" s="101" t="s">
        <v>19</v>
      </c>
      <c r="C58" s="1"/>
      <c r="D58" s="2"/>
      <c r="E58" s="3"/>
      <c r="F58" s="4"/>
      <c r="G58" s="2"/>
      <c r="H58" s="5"/>
      <c r="I58" s="102">
        <v>1</v>
      </c>
      <c r="J58" s="103" t="s">
        <v>9</v>
      </c>
      <c r="K58" s="145">
        <v>0</v>
      </c>
      <c r="L58" s="102">
        <v>1</v>
      </c>
      <c r="M58" s="103" t="s">
        <v>9</v>
      </c>
      <c r="N58" s="148">
        <v>0</v>
      </c>
      <c r="O58" s="104" t="s">
        <v>9</v>
      </c>
      <c r="P58" s="100">
        <f t="shared" si="0"/>
        <v>0</v>
      </c>
      <c r="Q58" s="30"/>
      <c r="R58" s="30"/>
      <c r="S58" s="30"/>
    </row>
    <row r="59" spans="2:19" x14ac:dyDescent="0.2">
      <c r="B59" s="101" t="s">
        <v>47</v>
      </c>
      <c r="C59" s="1"/>
      <c r="D59" s="2"/>
      <c r="E59" s="3"/>
      <c r="F59" s="4"/>
      <c r="G59" s="2"/>
      <c r="H59" s="5"/>
      <c r="I59" s="102">
        <v>1</v>
      </c>
      <c r="J59" s="103" t="s">
        <v>9</v>
      </c>
      <c r="K59" s="145">
        <v>0</v>
      </c>
      <c r="L59" s="102">
        <v>1</v>
      </c>
      <c r="M59" s="103" t="s">
        <v>9</v>
      </c>
      <c r="N59" s="148">
        <v>0</v>
      </c>
      <c r="O59" s="104" t="s">
        <v>9</v>
      </c>
      <c r="P59" s="100">
        <f t="shared" si="0"/>
        <v>0</v>
      </c>
      <c r="Q59" s="30"/>
      <c r="R59" s="30"/>
      <c r="S59" s="30"/>
    </row>
    <row r="60" spans="2:19" x14ac:dyDescent="0.2">
      <c r="B60" s="101" t="s">
        <v>48</v>
      </c>
      <c r="C60" s="1"/>
      <c r="D60" s="2"/>
      <c r="E60" s="3"/>
      <c r="F60" s="4"/>
      <c r="G60" s="2"/>
      <c r="H60" s="5"/>
      <c r="I60" s="102">
        <v>1</v>
      </c>
      <c r="J60" s="103" t="s">
        <v>9</v>
      </c>
      <c r="K60" s="145">
        <v>0</v>
      </c>
      <c r="L60" s="102">
        <v>1</v>
      </c>
      <c r="M60" s="103" t="s">
        <v>9</v>
      </c>
      <c r="N60" s="148">
        <v>0</v>
      </c>
      <c r="O60" s="104" t="s">
        <v>9</v>
      </c>
      <c r="P60" s="100">
        <f t="shared" si="0"/>
        <v>0</v>
      </c>
      <c r="Q60" s="30"/>
      <c r="R60" s="30"/>
      <c r="S60" s="30"/>
    </row>
    <row r="61" spans="2:19" x14ac:dyDescent="0.2">
      <c r="B61" s="101" t="s">
        <v>49</v>
      </c>
      <c r="C61" s="1"/>
      <c r="D61" s="2"/>
      <c r="E61" s="3"/>
      <c r="F61" s="4"/>
      <c r="G61" s="2"/>
      <c r="H61" s="5"/>
      <c r="I61" s="102">
        <v>1</v>
      </c>
      <c r="J61" s="103" t="s">
        <v>9</v>
      </c>
      <c r="K61" s="145">
        <v>0</v>
      </c>
      <c r="L61" s="102">
        <v>1</v>
      </c>
      <c r="M61" s="103" t="s">
        <v>9</v>
      </c>
      <c r="N61" s="148">
        <v>0</v>
      </c>
      <c r="O61" s="104" t="s">
        <v>9</v>
      </c>
      <c r="P61" s="100">
        <f t="shared" si="0"/>
        <v>0</v>
      </c>
      <c r="Q61" s="30"/>
      <c r="R61" s="30"/>
      <c r="S61" s="30"/>
    </row>
    <row r="62" spans="2:19" x14ac:dyDescent="0.2">
      <c r="B62" s="101" t="s">
        <v>50</v>
      </c>
      <c r="C62" s="1"/>
      <c r="D62" s="2"/>
      <c r="E62" s="3"/>
      <c r="F62" s="4"/>
      <c r="G62" s="2"/>
      <c r="H62" s="5"/>
      <c r="I62" s="102">
        <v>1</v>
      </c>
      <c r="J62" s="103" t="s">
        <v>9</v>
      </c>
      <c r="K62" s="145">
        <v>0</v>
      </c>
      <c r="L62" s="102">
        <v>1</v>
      </c>
      <c r="M62" s="103" t="s">
        <v>9</v>
      </c>
      <c r="N62" s="148">
        <v>0</v>
      </c>
      <c r="O62" s="104" t="s">
        <v>9</v>
      </c>
      <c r="P62" s="100">
        <f t="shared" si="0"/>
        <v>0</v>
      </c>
      <c r="Q62" s="30"/>
      <c r="R62" s="30"/>
      <c r="S62" s="30"/>
    </row>
    <row r="63" spans="2:19" x14ac:dyDescent="0.2">
      <c r="B63" s="101" t="s">
        <v>51</v>
      </c>
      <c r="C63" s="1"/>
      <c r="D63" s="2"/>
      <c r="E63" s="3"/>
      <c r="F63" s="4"/>
      <c r="G63" s="2"/>
      <c r="H63" s="5"/>
      <c r="I63" s="102">
        <v>1</v>
      </c>
      <c r="J63" s="103" t="s">
        <v>9</v>
      </c>
      <c r="K63" s="145">
        <v>0</v>
      </c>
      <c r="L63" s="102">
        <v>1</v>
      </c>
      <c r="M63" s="103" t="s">
        <v>9</v>
      </c>
      <c r="N63" s="148">
        <v>0</v>
      </c>
      <c r="O63" s="104" t="s">
        <v>9</v>
      </c>
      <c r="P63" s="100">
        <f t="shared" si="0"/>
        <v>0</v>
      </c>
      <c r="Q63" s="30"/>
      <c r="R63" s="30"/>
      <c r="S63" s="30"/>
    </row>
    <row r="64" spans="2:19" x14ac:dyDescent="0.2">
      <c r="B64" s="101" t="s">
        <v>99</v>
      </c>
      <c r="C64" s="1"/>
      <c r="D64" s="2"/>
      <c r="E64" s="3"/>
      <c r="F64" s="4"/>
      <c r="G64" s="2"/>
      <c r="H64" s="5"/>
      <c r="I64" s="102">
        <v>1</v>
      </c>
      <c r="J64" s="103" t="s">
        <v>9</v>
      </c>
      <c r="K64" s="145">
        <v>0</v>
      </c>
      <c r="L64" s="102">
        <v>1</v>
      </c>
      <c r="M64" s="103" t="s">
        <v>9</v>
      </c>
      <c r="N64" s="148">
        <v>0</v>
      </c>
      <c r="O64" s="104" t="s">
        <v>9</v>
      </c>
      <c r="P64" s="100">
        <f t="shared" si="0"/>
        <v>0</v>
      </c>
      <c r="Q64" s="30"/>
      <c r="R64" s="30"/>
      <c r="S64" s="30"/>
    </row>
    <row r="65" spans="2:19" x14ac:dyDescent="0.2">
      <c r="B65" s="101" t="s">
        <v>90</v>
      </c>
      <c r="C65" s="1"/>
      <c r="D65" s="2"/>
      <c r="E65" s="3"/>
      <c r="F65" s="4"/>
      <c r="G65" s="2"/>
      <c r="H65" s="5"/>
      <c r="I65" s="102">
        <v>1</v>
      </c>
      <c r="J65" s="103" t="s">
        <v>9</v>
      </c>
      <c r="K65" s="145">
        <v>0</v>
      </c>
      <c r="L65" s="102">
        <v>1</v>
      </c>
      <c r="M65" s="103" t="s">
        <v>9</v>
      </c>
      <c r="N65" s="145">
        <v>0</v>
      </c>
      <c r="O65" s="104" t="s">
        <v>9</v>
      </c>
      <c r="P65" s="100">
        <f t="shared" si="0"/>
        <v>0</v>
      </c>
      <c r="Q65" s="30"/>
      <c r="R65" s="30"/>
      <c r="S65" s="30"/>
    </row>
    <row r="66" spans="2:19" x14ac:dyDescent="0.2">
      <c r="B66" s="101" t="s">
        <v>91</v>
      </c>
      <c r="C66" s="1"/>
      <c r="D66" s="2"/>
      <c r="E66" s="3"/>
      <c r="F66" s="4"/>
      <c r="G66" s="2"/>
      <c r="H66" s="5"/>
      <c r="I66" s="102">
        <v>1</v>
      </c>
      <c r="J66" s="103" t="s">
        <v>9</v>
      </c>
      <c r="K66" s="145">
        <v>0</v>
      </c>
      <c r="L66" s="102">
        <v>1</v>
      </c>
      <c r="M66" s="103" t="s">
        <v>9</v>
      </c>
      <c r="N66" s="145">
        <v>0</v>
      </c>
      <c r="O66" s="104" t="s">
        <v>9</v>
      </c>
      <c r="P66" s="100">
        <f t="shared" si="0"/>
        <v>0</v>
      </c>
      <c r="Q66" s="30"/>
      <c r="R66" s="30"/>
      <c r="S66" s="30"/>
    </row>
    <row r="67" spans="2:19" x14ac:dyDescent="0.2">
      <c r="B67" s="101" t="s">
        <v>92</v>
      </c>
      <c r="C67" s="1"/>
      <c r="D67" s="2"/>
      <c r="E67" s="3"/>
      <c r="F67" s="4"/>
      <c r="G67" s="2"/>
      <c r="H67" s="5"/>
      <c r="I67" s="102">
        <v>1</v>
      </c>
      <c r="J67" s="103" t="s">
        <v>9</v>
      </c>
      <c r="K67" s="145">
        <v>0</v>
      </c>
      <c r="L67" s="102">
        <v>1</v>
      </c>
      <c r="M67" s="103" t="s">
        <v>9</v>
      </c>
      <c r="N67" s="148">
        <v>0</v>
      </c>
      <c r="O67" s="104" t="s">
        <v>9</v>
      </c>
      <c r="P67" s="100">
        <f t="shared" si="0"/>
        <v>0</v>
      </c>
      <c r="Q67" s="30"/>
      <c r="R67" s="30"/>
      <c r="S67" s="30"/>
    </row>
    <row r="68" spans="2:19" x14ac:dyDescent="0.2">
      <c r="B68" s="101" t="s">
        <v>93</v>
      </c>
      <c r="C68" s="1"/>
      <c r="D68" s="2"/>
      <c r="E68" s="3"/>
      <c r="F68" s="4"/>
      <c r="G68" s="2"/>
      <c r="H68" s="5"/>
      <c r="I68" s="102">
        <v>1</v>
      </c>
      <c r="J68" s="103" t="s">
        <v>9</v>
      </c>
      <c r="K68" s="145">
        <v>0</v>
      </c>
      <c r="L68" s="102">
        <v>1</v>
      </c>
      <c r="M68" s="103" t="s">
        <v>9</v>
      </c>
      <c r="N68" s="148">
        <v>0</v>
      </c>
      <c r="O68" s="104" t="s">
        <v>9</v>
      </c>
      <c r="P68" s="100">
        <f t="shared" si="0"/>
        <v>0</v>
      </c>
      <c r="Q68" s="30"/>
      <c r="R68" s="30"/>
      <c r="S68" s="30"/>
    </row>
    <row r="69" spans="2:19" x14ac:dyDescent="0.2">
      <c r="B69" s="101" t="s">
        <v>20</v>
      </c>
      <c r="C69" s="102">
        <v>1</v>
      </c>
      <c r="D69" s="103" t="s">
        <v>9</v>
      </c>
      <c r="E69" s="145">
        <v>0</v>
      </c>
      <c r="F69" s="102">
        <v>1</v>
      </c>
      <c r="G69" s="103" t="s">
        <v>9</v>
      </c>
      <c r="H69" s="145">
        <v>0</v>
      </c>
      <c r="I69" s="124"/>
      <c r="J69" s="125"/>
      <c r="K69" s="107"/>
      <c r="L69" s="126"/>
      <c r="M69" s="125"/>
      <c r="N69" s="108"/>
      <c r="O69" s="104" t="s">
        <v>9</v>
      </c>
      <c r="P69" s="100">
        <f t="shared" si="0"/>
        <v>0</v>
      </c>
      <c r="Q69" s="30"/>
      <c r="R69" s="30"/>
      <c r="S69" s="30"/>
    </row>
    <row r="70" spans="2:19" x14ac:dyDescent="0.2">
      <c r="B70" s="101" t="s">
        <v>21</v>
      </c>
      <c r="C70" s="102">
        <v>1</v>
      </c>
      <c r="D70" s="103" t="s">
        <v>9</v>
      </c>
      <c r="E70" s="145">
        <v>0</v>
      </c>
      <c r="F70" s="102">
        <v>1</v>
      </c>
      <c r="G70" s="103" t="s">
        <v>9</v>
      </c>
      <c r="H70" s="145">
        <v>0</v>
      </c>
      <c r="I70" s="91"/>
      <c r="J70" s="92"/>
      <c r="K70" s="93"/>
      <c r="L70" s="94"/>
      <c r="M70" s="92"/>
      <c r="N70" s="115"/>
      <c r="O70" s="104" t="s">
        <v>9</v>
      </c>
      <c r="P70" s="100">
        <f t="shared" si="0"/>
        <v>0</v>
      </c>
      <c r="Q70" s="30"/>
      <c r="R70" s="30"/>
      <c r="S70" s="30"/>
    </row>
    <row r="71" spans="2:19" x14ac:dyDescent="0.2">
      <c r="B71" s="101" t="s">
        <v>56</v>
      </c>
      <c r="C71" s="102">
        <v>1</v>
      </c>
      <c r="D71" s="103" t="s">
        <v>9</v>
      </c>
      <c r="E71" s="145">
        <v>0</v>
      </c>
      <c r="F71" s="102">
        <v>1</v>
      </c>
      <c r="G71" s="103" t="s">
        <v>9</v>
      </c>
      <c r="H71" s="145">
        <v>0</v>
      </c>
      <c r="I71" s="122"/>
      <c r="J71" s="99"/>
      <c r="K71" s="121"/>
      <c r="L71" s="123"/>
      <c r="M71" s="99"/>
      <c r="N71" s="98"/>
      <c r="O71" s="104" t="s">
        <v>9</v>
      </c>
      <c r="P71" s="100">
        <f t="shared" si="0"/>
        <v>0</v>
      </c>
      <c r="Q71" s="30"/>
      <c r="R71" s="30"/>
      <c r="S71" s="30"/>
    </row>
    <row r="72" spans="2:19" x14ac:dyDescent="0.2">
      <c r="B72" s="101" t="s">
        <v>55</v>
      </c>
      <c r="C72" s="18"/>
      <c r="D72" s="19"/>
      <c r="E72" s="20"/>
      <c r="F72" s="21"/>
      <c r="G72" s="19"/>
      <c r="H72" s="22"/>
      <c r="I72" s="102">
        <v>1</v>
      </c>
      <c r="J72" s="103" t="s">
        <v>9</v>
      </c>
      <c r="K72" s="145">
        <v>0</v>
      </c>
      <c r="L72" s="102">
        <v>1</v>
      </c>
      <c r="M72" s="103" t="s">
        <v>9</v>
      </c>
      <c r="N72" s="148">
        <v>0</v>
      </c>
      <c r="O72" s="104" t="s">
        <v>9</v>
      </c>
      <c r="P72" s="100">
        <f t="shared" si="0"/>
        <v>0</v>
      </c>
      <c r="Q72" s="30"/>
      <c r="R72" s="30"/>
      <c r="S72" s="30"/>
    </row>
    <row r="73" spans="2:19" x14ac:dyDescent="0.2">
      <c r="B73" s="101" t="s">
        <v>22</v>
      </c>
      <c r="C73" s="1"/>
      <c r="D73" s="2"/>
      <c r="E73" s="3"/>
      <c r="F73" s="4"/>
      <c r="G73" s="2"/>
      <c r="H73" s="5"/>
      <c r="I73" s="102">
        <v>1</v>
      </c>
      <c r="J73" s="103" t="s">
        <v>9</v>
      </c>
      <c r="K73" s="145">
        <v>0</v>
      </c>
      <c r="L73" s="102">
        <v>1</v>
      </c>
      <c r="M73" s="103" t="s">
        <v>9</v>
      </c>
      <c r="N73" s="148">
        <v>0</v>
      </c>
      <c r="O73" s="104" t="s">
        <v>9</v>
      </c>
      <c r="P73" s="100">
        <f t="shared" si="0"/>
        <v>0</v>
      </c>
      <c r="Q73" s="30"/>
      <c r="R73" s="30"/>
      <c r="S73" s="30"/>
    </row>
    <row r="74" spans="2:19" x14ac:dyDescent="0.2">
      <c r="B74" s="101" t="s">
        <v>59</v>
      </c>
      <c r="C74" s="1"/>
      <c r="D74" s="2"/>
      <c r="E74" s="3"/>
      <c r="F74" s="4"/>
      <c r="G74" s="2"/>
      <c r="H74" s="5"/>
      <c r="I74" s="102">
        <v>1</v>
      </c>
      <c r="J74" s="103" t="s">
        <v>9</v>
      </c>
      <c r="K74" s="145">
        <v>0</v>
      </c>
      <c r="L74" s="102">
        <v>1</v>
      </c>
      <c r="M74" s="103" t="s">
        <v>9</v>
      </c>
      <c r="N74" s="148">
        <v>0</v>
      </c>
      <c r="O74" s="104" t="s">
        <v>9</v>
      </c>
      <c r="P74" s="100">
        <f t="shared" si="0"/>
        <v>0</v>
      </c>
      <c r="Q74" s="30"/>
      <c r="R74" s="30"/>
      <c r="S74" s="30"/>
    </row>
    <row r="75" spans="2:19" x14ac:dyDescent="0.2">
      <c r="B75" s="101" t="s">
        <v>60</v>
      </c>
      <c r="C75" s="1"/>
      <c r="D75" s="2"/>
      <c r="E75" s="3"/>
      <c r="F75" s="4"/>
      <c r="G75" s="2"/>
      <c r="H75" s="5"/>
      <c r="I75" s="102">
        <v>1</v>
      </c>
      <c r="J75" s="103" t="s">
        <v>9</v>
      </c>
      <c r="K75" s="145">
        <v>0</v>
      </c>
      <c r="L75" s="102">
        <v>1</v>
      </c>
      <c r="M75" s="103" t="s">
        <v>9</v>
      </c>
      <c r="N75" s="148">
        <v>0</v>
      </c>
      <c r="O75" s="104" t="s">
        <v>9</v>
      </c>
      <c r="P75" s="100">
        <f t="shared" si="0"/>
        <v>0</v>
      </c>
      <c r="Q75" s="30"/>
      <c r="R75" s="30"/>
      <c r="S75" s="30"/>
    </row>
    <row r="76" spans="2:19" x14ac:dyDescent="0.2">
      <c r="B76" s="101" t="s">
        <v>61</v>
      </c>
      <c r="C76" s="1"/>
      <c r="D76" s="2"/>
      <c r="E76" s="3"/>
      <c r="F76" s="4"/>
      <c r="G76" s="2"/>
      <c r="H76" s="5"/>
      <c r="I76" s="102">
        <v>1</v>
      </c>
      <c r="J76" s="103" t="s">
        <v>9</v>
      </c>
      <c r="K76" s="145">
        <v>0</v>
      </c>
      <c r="L76" s="102">
        <v>1</v>
      </c>
      <c r="M76" s="103" t="s">
        <v>9</v>
      </c>
      <c r="N76" s="148">
        <v>0</v>
      </c>
      <c r="O76" s="104" t="s">
        <v>9</v>
      </c>
      <c r="P76" s="100">
        <f t="shared" si="0"/>
        <v>0</v>
      </c>
      <c r="Q76" s="30"/>
      <c r="R76" s="30"/>
      <c r="S76" s="30"/>
    </row>
    <row r="77" spans="2:19" x14ac:dyDescent="0.2">
      <c r="B77" s="101" t="s">
        <v>62</v>
      </c>
      <c r="C77" s="1"/>
      <c r="D77" s="2"/>
      <c r="E77" s="3"/>
      <c r="F77" s="4"/>
      <c r="G77" s="2"/>
      <c r="H77" s="5"/>
      <c r="I77" s="102">
        <v>1</v>
      </c>
      <c r="J77" s="103" t="s">
        <v>9</v>
      </c>
      <c r="K77" s="145">
        <v>0</v>
      </c>
      <c r="L77" s="102">
        <v>1</v>
      </c>
      <c r="M77" s="103" t="s">
        <v>9</v>
      </c>
      <c r="N77" s="148">
        <v>0</v>
      </c>
      <c r="O77" s="104" t="s">
        <v>9</v>
      </c>
      <c r="P77" s="100">
        <f t="shared" si="0"/>
        <v>0</v>
      </c>
      <c r="Q77" s="30"/>
      <c r="R77" s="30"/>
      <c r="S77" s="30"/>
    </row>
    <row r="78" spans="2:19" x14ac:dyDescent="0.2">
      <c r="B78" s="101" t="s">
        <v>63</v>
      </c>
      <c r="C78" s="1"/>
      <c r="D78" s="2"/>
      <c r="E78" s="3"/>
      <c r="F78" s="4"/>
      <c r="G78" s="2"/>
      <c r="H78" s="5"/>
      <c r="I78" s="102">
        <v>1</v>
      </c>
      <c r="J78" s="103" t="s">
        <v>9</v>
      </c>
      <c r="K78" s="145">
        <v>0</v>
      </c>
      <c r="L78" s="102">
        <v>1</v>
      </c>
      <c r="M78" s="103" t="s">
        <v>9</v>
      </c>
      <c r="N78" s="148">
        <v>0</v>
      </c>
      <c r="O78" s="104" t="s">
        <v>9</v>
      </c>
      <c r="P78" s="100">
        <f t="shared" si="0"/>
        <v>0</v>
      </c>
      <c r="Q78" s="30"/>
      <c r="R78" s="30"/>
      <c r="S78" s="30"/>
    </row>
    <row r="79" spans="2:19" x14ac:dyDescent="0.2">
      <c r="B79" s="101" t="s">
        <v>54</v>
      </c>
      <c r="C79" s="1"/>
      <c r="D79" s="2"/>
      <c r="E79" s="3"/>
      <c r="F79" s="4"/>
      <c r="G79" s="2"/>
      <c r="H79" s="5"/>
      <c r="I79" s="102">
        <v>1</v>
      </c>
      <c r="J79" s="103" t="s">
        <v>9</v>
      </c>
      <c r="K79" s="145">
        <v>0</v>
      </c>
      <c r="L79" s="102">
        <v>1</v>
      </c>
      <c r="M79" s="103" t="s">
        <v>9</v>
      </c>
      <c r="N79" s="148">
        <v>0</v>
      </c>
      <c r="O79" s="104" t="s">
        <v>9</v>
      </c>
      <c r="P79" s="100">
        <f t="shared" si="0"/>
        <v>0</v>
      </c>
      <c r="Q79" s="30"/>
      <c r="R79" s="30"/>
      <c r="S79" s="30"/>
    </row>
    <row r="80" spans="2:19" x14ac:dyDescent="0.2">
      <c r="B80" s="101" t="s">
        <v>53</v>
      </c>
      <c r="C80" s="1"/>
      <c r="D80" s="2"/>
      <c r="E80" s="3"/>
      <c r="F80" s="4"/>
      <c r="G80" s="2"/>
      <c r="H80" s="5"/>
      <c r="I80" s="102">
        <v>1</v>
      </c>
      <c r="J80" s="103" t="s">
        <v>9</v>
      </c>
      <c r="K80" s="145">
        <v>0</v>
      </c>
      <c r="L80" s="102">
        <v>1</v>
      </c>
      <c r="M80" s="103" t="s">
        <v>9</v>
      </c>
      <c r="N80" s="148">
        <v>0</v>
      </c>
      <c r="O80" s="104" t="s">
        <v>9</v>
      </c>
      <c r="P80" s="100">
        <f t="shared" si="0"/>
        <v>0</v>
      </c>
      <c r="Q80" s="30"/>
      <c r="R80" s="30"/>
      <c r="S80" s="30"/>
    </row>
    <row r="81" spans="2:19" x14ac:dyDescent="0.2">
      <c r="B81" s="101" t="s">
        <v>52</v>
      </c>
      <c r="C81" s="1"/>
      <c r="D81" s="2"/>
      <c r="E81" s="3"/>
      <c r="F81" s="4"/>
      <c r="G81" s="2"/>
      <c r="H81" s="5"/>
      <c r="I81" s="102">
        <v>1</v>
      </c>
      <c r="J81" s="103" t="s">
        <v>9</v>
      </c>
      <c r="K81" s="145">
        <v>0</v>
      </c>
      <c r="L81" s="102">
        <v>1</v>
      </c>
      <c r="M81" s="103" t="s">
        <v>9</v>
      </c>
      <c r="N81" s="148">
        <v>0</v>
      </c>
      <c r="O81" s="104" t="s">
        <v>9</v>
      </c>
      <c r="P81" s="100">
        <f t="shared" si="0"/>
        <v>0</v>
      </c>
      <c r="Q81" s="30"/>
      <c r="R81" s="30"/>
      <c r="S81" s="30"/>
    </row>
    <row r="82" spans="2:19" x14ac:dyDescent="0.2">
      <c r="B82" s="101" t="s">
        <v>23</v>
      </c>
      <c r="C82" s="1"/>
      <c r="D82" s="2"/>
      <c r="E82" s="3"/>
      <c r="F82" s="4"/>
      <c r="G82" s="2"/>
      <c r="H82" s="5"/>
      <c r="I82" s="102">
        <v>1</v>
      </c>
      <c r="J82" s="103" t="s">
        <v>9</v>
      </c>
      <c r="K82" s="145">
        <v>0</v>
      </c>
      <c r="L82" s="102">
        <v>1</v>
      </c>
      <c r="M82" s="103" t="s">
        <v>9</v>
      </c>
      <c r="N82" s="148">
        <v>0</v>
      </c>
      <c r="O82" s="104" t="s">
        <v>9</v>
      </c>
      <c r="P82" s="100">
        <f t="shared" si="0"/>
        <v>0</v>
      </c>
      <c r="Q82" s="30"/>
      <c r="R82" s="30"/>
      <c r="S82" s="30"/>
    </row>
    <row r="83" spans="2:19" x14ac:dyDescent="0.2">
      <c r="B83" s="101" t="s">
        <v>64</v>
      </c>
      <c r="C83" s="1"/>
      <c r="D83" s="2"/>
      <c r="E83" s="3"/>
      <c r="F83" s="4"/>
      <c r="G83" s="2"/>
      <c r="H83" s="5"/>
      <c r="I83" s="102">
        <v>1</v>
      </c>
      <c r="J83" s="103" t="s">
        <v>9</v>
      </c>
      <c r="K83" s="145">
        <v>0</v>
      </c>
      <c r="L83" s="102">
        <v>1</v>
      </c>
      <c r="M83" s="103" t="s">
        <v>9</v>
      </c>
      <c r="N83" s="148">
        <v>0</v>
      </c>
      <c r="O83" s="104" t="s">
        <v>9</v>
      </c>
      <c r="P83" s="100">
        <f t="shared" si="0"/>
        <v>0</v>
      </c>
      <c r="Q83" s="30"/>
      <c r="R83" s="30"/>
      <c r="S83" s="30"/>
    </row>
    <row r="84" spans="2:19" x14ac:dyDescent="0.2">
      <c r="B84" s="101" t="s">
        <v>65</v>
      </c>
      <c r="C84" s="1"/>
      <c r="D84" s="2"/>
      <c r="E84" s="3"/>
      <c r="F84" s="4"/>
      <c r="G84" s="2"/>
      <c r="H84" s="5"/>
      <c r="I84" s="102">
        <v>1</v>
      </c>
      <c r="J84" s="103" t="s">
        <v>9</v>
      </c>
      <c r="K84" s="145">
        <v>0</v>
      </c>
      <c r="L84" s="102">
        <v>1</v>
      </c>
      <c r="M84" s="103" t="s">
        <v>9</v>
      </c>
      <c r="N84" s="148">
        <v>0</v>
      </c>
      <c r="O84" s="104" t="s">
        <v>9</v>
      </c>
      <c r="P84" s="100">
        <f t="shared" si="0"/>
        <v>0</v>
      </c>
      <c r="Q84" s="30"/>
      <c r="R84" s="30"/>
      <c r="S84" s="30"/>
    </row>
    <row r="85" spans="2:19" x14ac:dyDescent="0.2">
      <c r="B85" s="101" t="s">
        <v>24</v>
      </c>
      <c r="C85" s="1"/>
      <c r="D85" s="2"/>
      <c r="E85" s="3"/>
      <c r="F85" s="4"/>
      <c r="G85" s="2"/>
      <c r="H85" s="5"/>
      <c r="I85" s="102">
        <v>1</v>
      </c>
      <c r="J85" s="103" t="s">
        <v>9</v>
      </c>
      <c r="K85" s="145">
        <v>0</v>
      </c>
      <c r="L85" s="102">
        <v>1</v>
      </c>
      <c r="M85" s="103" t="s">
        <v>9</v>
      </c>
      <c r="N85" s="148">
        <v>0</v>
      </c>
      <c r="O85" s="104" t="s">
        <v>9</v>
      </c>
      <c r="P85" s="100">
        <f t="shared" ref="P85:P98" si="4">SUM(N85+K85+H85+E85)</f>
        <v>0</v>
      </c>
      <c r="Q85" s="30"/>
      <c r="R85" s="30"/>
      <c r="S85" s="30"/>
    </row>
    <row r="86" spans="2:19" x14ac:dyDescent="0.2">
      <c r="B86" s="101" t="s">
        <v>66</v>
      </c>
      <c r="C86" s="1"/>
      <c r="D86" s="2"/>
      <c r="E86" s="3"/>
      <c r="F86" s="4"/>
      <c r="G86" s="2"/>
      <c r="H86" s="5"/>
      <c r="I86" s="102">
        <v>1</v>
      </c>
      <c r="J86" s="103" t="s">
        <v>9</v>
      </c>
      <c r="K86" s="145">
        <v>0</v>
      </c>
      <c r="L86" s="102">
        <v>1</v>
      </c>
      <c r="M86" s="103" t="s">
        <v>9</v>
      </c>
      <c r="N86" s="148">
        <v>0</v>
      </c>
      <c r="O86" s="104" t="s">
        <v>9</v>
      </c>
      <c r="P86" s="100">
        <f t="shared" si="4"/>
        <v>0</v>
      </c>
      <c r="Q86" s="30"/>
      <c r="R86" s="30"/>
      <c r="S86" s="30"/>
    </row>
    <row r="87" spans="2:19" x14ac:dyDescent="0.2">
      <c r="B87" s="101" t="s">
        <v>67</v>
      </c>
      <c r="C87" s="1"/>
      <c r="D87" s="2"/>
      <c r="E87" s="3"/>
      <c r="F87" s="4"/>
      <c r="G87" s="2"/>
      <c r="H87" s="5"/>
      <c r="I87" s="102">
        <v>1</v>
      </c>
      <c r="J87" s="103" t="s">
        <v>9</v>
      </c>
      <c r="K87" s="145">
        <v>0</v>
      </c>
      <c r="L87" s="102">
        <v>1</v>
      </c>
      <c r="M87" s="103" t="s">
        <v>9</v>
      </c>
      <c r="N87" s="148">
        <v>0</v>
      </c>
      <c r="O87" s="104" t="s">
        <v>9</v>
      </c>
      <c r="P87" s="100">
        <f t="shared" si="4"/>
        <v>0</v>
      </c>
      <c r="Q87" s="30"/>
      <c r="R87" s="30"/>
      <c r="S87" s="30"/>
    </row>
    <row r="88" spans="2:19" x14ac:dyDescent="0.2">
      <c r="B88" s="101" t="s">
        <v>68</v>
      </c>
      <c r="C88" s="1"/>
      <c r="D88" s="2"/>
      <c r="E88" s="3"/>
      <c r="F88" s="4"/>
      <c r="G88" s="2"/>
      <c r="H88" s="5"/>
      <c r="I88" s="102">
        <v>1</v>
      </c>
      <c r="J88" s="103" t="s">
        <v>9</v>
      </c>
      <c r="K88" s="145">
        <v>0</v>
      </c>
      <c r="L88" s="102">
        <v>1</v>
      </c>
      <c r="M88" s="103" t="s">
        <v>9</v>
      </c>
      <c r="N88" s="148">
        <v>0</v>
      </c>
      <c r="O88" s="104" t="s">
        <v>9</v>
      </c>
      <c r="P88" s="100">
        <f t="shared" si="4"/>
        <v>0</v>
      </c>
      <c r="Q88" s="30"/>
      <c r="R88" s="30"/>
      <c r="S88" s="30"/>
    </row>
    <row r="89" spans="2:19" x14ac:dyDescent="0.2">
      <c r="B89" s="101" t="s">
        <v>100</v>
      </c>
      <c r="C89" s="1"/>
      <c r="D89" s="2"/>
      <c r="E89" s="3"/>
      <c r="F89" s="4"/>
      <c r="G89" s="2"/>
      <c r="H89" s="5"/>
      <c r="I89" s="102">
        <v>1</v>
      </c>
      <c r="J89" s="103" t="s">
        <v>9</v>
      </c>
      <c r="K89" s="145">
        <v>0</v>
      </c>
      <c r="L89" s="102">
        <v>1</v>
      </c>
      <c r="M89" s="103" t="s">
        <v>9</v>
      </c>
      <c r="N89" s="148">
        <v>0</v>
      </c>
      <c r="O89" s="104" t="s">
        <v>9</v>
      </c>
      <c r="P89" s="100">
        <f t="shared" si="4"/>
        <v>0</v>
      </c>
      <c r="Q89" s="30"/>
      <c r="R89" s="30"/>
      <c r="S89" s="30"/>
    </row>
    <row r="90" spans="2:19" x14ac:dyDescent="0.2">
      <c r="B90" s="101" t="s">
        <v>70</v>
      </c>
      <c r="C90" s="1"/>
      <c r="D90" s="2"/>
      <c r="E90" s="3"/>
      <c r="F90" s="4"/>
      <c r="G90" s="2"/>
      <c r="H90" s="5"/>
      <c r="I90" s="102">
        <v>1</v>
      </c>
      <c r="J90" s="103" t="s">
        <v>9</v>
      </c>
      <c r="K90" s="145">
        <v>0</v>
      </c>
      <c r="L90" s="102">
        <v>1</v>
      </c>
      <c r="M90" s="103" t="s">
        <v>9</v>
      </c>
      <c r="N90" s="148">
        <v>0</v>
      </c>
      <c r="O90" s="104" t="s">
        <v>9</v>
      </c>
      <c r="P90" s="100">
        <f t="shared" si="4"/>
        <v>0</v>
      </c>
      <c r="Q90" s="30"/>
      <c r="R90" s="30"/>
      <c r="S90" s="30"/>
    </row>
    <row r="91" spans="2:19" x14ac:dyDescent="0.2">
      <c r="B91" s="101" t="s">
        <v>71</v>
      </c>
      <c r="C91" s="1"/>
      <c r="D91" s="2"/>
      <c r="E91" s="3"/>
      <c r="F91" s="4"/>
      <c r="G91" s="2"/>
      <c r="H91" s="5"/>
      <c r="I91" s="102">
        <v>1</v>
      </c>
      <c r="J91" s="103" t="s">
        <v>9</v>
      </c>
      <c r="K91" s="145">
        <v>0</v>
      </c>
      <c r="L91" s="102">
        <v>1</v>
      </c>
      <c r="M91" s="103" t="s">
        <v>9</v>
      </c>
      <c r="N91" s="148">
        <v>0</v>
      </c>
      <c r="O91" s="104" t="s">
        <v>9</v>
      </c>
      <c r="P91" s="100">
        <f t="shared" si="4"/>
        <v>0</v>
      </c>
      <c r="Q91" s="30"/>
      <c r="R91" s="30"/>
      <c r="S91" s="30"/>
    </row>
    <row r="92" spans="2:19" x14ac:dyDescent="0.2">
      <c r="B92" s="101" t="s">
        <v>72</v>
      </c>
      <c r="C92" s="1"/>
      <c r="D92" s="2"/>
      <c r="E92" s="3"/>
      <c r="F92" s="4"/>
      <c r="G92" s="2"/>
      <c r="H92" s="5"/>
      <c r="I92" s="102">
        <v>1</v>
      </c>
      <c r="J92" s="103" t="s">
        <v>9</v>
      </c>
      <c r="K92" s="145">
        <v>0</v>
      </c>
      <c r="L92" s="102">
        <v>1</v>
      </c>
      <c r="M92" s="103" t="s">
        <v>9</v>
      </c>
      <c r="N92" s="148">
        <v>0</v>
      </c>
      <c r="O92" s="104" t="s">
        <v>9</v>
      </c>
      <c r="P92" s="100">
        <f t="shared" si="4"/>
        <v>0</v>
      </c>
      <c r="Q92" s="30"/>
      <c r="R92" s="30"/>
      <c r="S92" s="30"/>
    </row>
    <row r="93" spans="2:19" x14ac:dyDescent="0.2">
      <c r="B93" s="101" t="s">
        <v>73</v>
      </c>
      <c r="C93" s="1"/>
      <c r="D93" s="2"/>
      <c r="E93" s="3"/>
      <c r="F93" s="4"/>
      <c r="G93" s="2"/>
      <c r="H93" s="5"/>
      <c r="I93" s="102">
        <v>1</v>
      </c>
      <c r="J93" s="103" t="s">
        <v>9</v>
      </c>
      <c r="K93" s="145">
        <v>0</v>
      </c>
      <c r="L93" s="102">
        <v>1</v>
      </c>
      <c r="M93" s="103" t="s">
        <v>9</v>
      </c>
      <c r="N93" s="148">
        <v>0</v>
      </c>
      <c r="O93" s="104" t="s">
        <v>9</v>
      </c>
      <c r="P93" s="100">
        <f t="shared" si="4"/>
        <v>0</v>
      </c>
      <c r="Q93" s="30"/>
      <c r="R93" s="30"/>
      <c r="S93" s="30"/>
    </row>
    <row r="94" spans="2:19" x14ac:dyDescent="0.2">
      <c r="B94" s="101" t="s">
        <v>74</v>
      </c>
      <c r="C94" s="1"/>
      <c r="D94" s="2"/>
      <c r="E94" s="3"/>
      <c r="F94" s="4"/>
      <c r="G94" s="2"/>
      <c r="H94" s="5"/>
      <c r="I94" s="105">
        <v>1</v>
      </c>
      <c r="J94" s="106" t="s">
        <v>9</v>
      </c>
      <c r="K94" s="146">
        <v>0</v>
      </c>
      <c r="L94" s="105">
        <v>1</v>
      </c>
      <c r="M94" s="106" t="s">
        <v>9</v>
      </c>
      <c r="N94" s="149">
        <v>0</v>
      </c>
      <c r="O94" s="104" t="s">
        <v>9</v>
      </c>
      <c r="P94" s="100">
        <f t="shared" si="4"/>
        <v>0</v>
      </c>
      <c r="Q94" s="30"/>
      <c r="R94" s="30"/>
      <c r="S94" s="30"/>
    </row>
    <row r="95" spans="2:19" x14ac:dyDescent="0.2">
      <c r="B95" s="101" t="s">
        <v>69</v>
      </c>
      <c r="C95" s="102">
        <v>1</v>
      </c>
      <c r="D95" s="103" t="s">
        <v>9</v>
      </c>
      <c r="E95" s="145">
        <v>0</v>
      </c>
      <c r="F95" s="102">
        <v>1</v>
      </c>
      <c r="G95" s="103" t="s">
        <v>9</v>
      </c>
      <c r="H95" s="145">
        <v>0</v>
      </c>
      <c r="I95" s="23"/>
      <c r="J95" s="6"/>
      <c r="K95" s="7"/>
      <c r="L95" s="24"/>
      <c r="M95" s="6"/>
      <c r="N95" s="8"/>
      <c r="O95" s="104" t="s">
        <v>9</v>
      </c>
      <c r="P95" s="100">
        <f t="shared" si="4"/>
        <v>0</v>
      </c>
      <c r="Q95" s="30"/>
      <c r="R95" s="30"/>
      <c r="S95" s="30"/>
    </row>
    <row r="96" spans="2:19" x14ac:dyDescent="0.2">
      <c r="B96" s="101" t="s">
        <v>75</v>
      </c>
      <c r="C96" s="102">
        <v>1</v>
      </c>
      <c r="D96" s="103" t="s">
        <v>9</v>
      </c>
      <c r="E96" s="145">
        <v>0</v>
      </c>
      <c r="F96" s="102">
        <v>1</v>
      </c>
      <c r="G96" s="103" t="s">
        <v>9</v>
      </c>
      <c r="H96" s="145">
        <v>0</v>
      </c>
      <c r="I96" s="25"/>
      <c r="J96" s="2"/>
      <c r="K96" s="3"/>
      <c r="L96" s="26"/>
      <c r="M96" s="2"/>
      <c r="N96" s="9"/>
      <c r="O96" s="104" t="s">
        <v>9</v>
      </c>
      <c r="P96" s="100">
        <f t="shared" si="4"/>
        <v>0</v>
      </c>
      <c r="Q96" s="30"/>
      <c r="R96" s="30"/>
      <c r="S96" s="30"/>
    </row>
    <row r="97" spans="2:19" x14ac:dyDescent="0.2">
      <c r="B97" s="101" t="s">
        <v>77</v>
      </c>
      <c r="C97" s="102">
        <v>1</v>
      </c>
      <c r="D97" s="103" t="s">
        <v>9</v>
      </c>
      <c r="E97" s="145">
        <v>0</v>
      </c>
      <c r="F97" s="102">
        <v>1</v>
      </c>
      <c r="G97" s="103" t="s">
        <v>9</v>
      </c>
      <c r="H97" s="145">
        <v>0</v>
      </c>
      <c r="I97" s="27"/>
      <c r="J97" s="10"/>
      <c r="K97" s="11"/>
      <c r="L97" s="28"/>
      <c r="M97" s="10"/>
      <c r="N97" s="12"/>
      <c r="O97" s="104" t="s">
        <v>9</v>
      </c>
      <c r="P97" s="100">
        <f t="shared" si="4"/>
        <v>0</v>
      </c>
      <c r="Q97" s="30"/>
      <c r="R97" s="30"/>
      <c r="S97" s="30"/>
    </row>
    <row r="98" spans="2:19" x14ac:dyDescent="0.2">
      <c r="B98" s="127" t="s">
        <v>76</v>
      </c>
      <c r="C98" s="91"/>
      <c r="D98" s="92"/>
      <c r="E98" s="93"/>
      <c r="F98" s="94"/>
      <c r="G98" s="92"/>
      <c r="H98" s="95"/>
      <c r="I98" s="128">
        <v>1</v>
      </c>
      <c r="J98" s="129" t="s">
        <v>9</v>
      </c>
      <c r="K98" s="151">
        <v>0</v>
      </c>
      <c r="L98" s="128">
        <v>1</v>
      </c>
      <c r="M98" s="129" t="s">
        <v>9</v>
      </c>
      <c r="N98" s="152">
        <v>0</v>
      </c>
      <c r="O98" s="125" t="s">
        <v>9</v>
      </c>
      <c r="P98" s="100">
        <f t="shared" si="4"/>
        <v>0</v>
      </c>
      <c r="Q98" s="30"/>
      <c r="R98" s="30"/>
      <c r="S98" s="30"/>
    </row>
    <row r="99" spans="2:19" ht="13.5" thickBot="1" x14ac:dyDescent="0.25">
      <c r="B99" s="130"/>
      <c r="C99" s="131"/>
      <c r="D99" s="131"/>
      <c r="E99" s="132"/>
      <c r="F99" s="131"/>
      <c r="G99" s="131"/>
      <c r="H99" s="133"/>
      <c r="I99" s="134"/>
      <c r="J99" s="131"/>
      <c r="K99" s="133"/>
      <c r="L99" s="134"/>
      <c r="M99" s="131"/>
      <c r="N99" s="135"/>
      <c r="O99" s="134"/>
      <c r="P99" s="136"/>
    </row>
    <row r="100" spans="2:19" s="34" customFormat="1" ht="13.5" thickBot="1" x14ac:dyDescent="0.25">
      <c r="B100" s="137" t="s">
        <v>6</v>
      </c>
      <c r="C100" s="138"/>
      <c r="D100" s="138"/>
      <c r="E100" s="139"/>
      <c r="F100" s="138"/>
      <c r="G100" s="138"/>
      <c r="H100" s="139"/>
      <c r="I100" s="140"/>
      <c r="J100" s="138"/>
      <c r="K100" s="139"/>
      <c r="L100" s="140"/>
      <c r="M100" s="138"/>
      <c r="N100" s="141"/>
      <c r="O100" s="142" t="s">
        <v>9</v>
      </c>
      <c r="P100" s="143">
        <f>SUM(P20:P98)</f>
        <v>0</v>
      </c>
      <c r="Q100" s="35"/>
      <c r="S100" s="35"/>
    </row>
  </sheetData>
  <mergeCells count="27">
    <mergeCell ref="M16:N16"/>
    <mergeCell ref="G19:H19"/>
    <mergeCell ref="M19:N19"/>
    <mergeCell ref="O16:P16"/>
    <mergeCell ref="D17:E17"/>
    <mergeCell ref="G17:H17"/>
    <mergeCell ref="J17:K17"/>
    <mergeCell ref="M17:N17"/>
    <mergeCell ref="O17:P17"/>
    <mergeCell ref="D18:E18"/>
    <mergeCell ref="G18:H18"/>
    <mergeCell ref="J18:K18"/>
    <mergeCell ref="M18:N18"/>
    <mergeCell ref="O18:P18"/>
    <mergeCell ref="O19:P19"/>
    <mergeCell ref="B8:F8"/>
    <mergeCell ref="J19:K19"/>
    <mergeCell ref="D9:E9"/>
    <mergeCell ref="D10:E10"/>
    <mergeCell ref="D11:E11"/>
    <mergeCell ref="D12:E12"/>
    <mergeCell ref="D13:E13"/>
    <mergeCell ref="D19:E19"/>
    <mergeCell ref="B16:B19"/>
    <mergeCell ref="D16:E16"/>
    <mergeCell ref="G16:H16"/>
    <mergeCell ref="J16:K16"/>
  </mergeCells>
  <pageMargins left="0.7" right="0.7" top="0.75" bottom="0.75" header="0.3" footer="0.3"/>
  <pageSetup paperSize="9" scale="4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0C50DDB289BA49B647115CF6F68C52" ma:contentTypeVersion="2" ma:contentTypeDescription="Een nieuw document maken." ma:contentTypeScope="" ma:versionID="c1577dc653ec2000ba05f2c6fddb803e">
  <xsd:schema xmlns:xsd="http://www.w3.org/2001/XMLSchema" xmlns:xs="http://www.w3.org/2001/XMLSchema" xmlns:p="http://schemas.microsoft.com/office/2006/metadata/properties" xmlns:ns2="46516424-7f6d-4f2f-ba60-2f1dd2881cd8" targetNamespace="http://schemas.microsoft.com/office/2006/metadata/properties" ma:root="true" ma:fieldsID="8994f72f66b63f017b24bd52868e1665" ns2:_="">
    <xsd:import namespace="46516424-7f6d-4f2f-ba60-2f1dd2881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516424-7f6d-4f2f-ba60-2f1dd2881c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90825D-EC55-4471-BA31-9D06E08773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6CCD98-D508-4EAA-BE5E-E86436A4F0B3}">
  <ds:schemaRefs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6516424-7f6d-4f2f-ba60-2f1dd2881cd8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C5E4F51-3066-447A-A6ED-D7B22D450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516424-7f6d-4f2f-ba60-2f1dd2881c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page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Koelewijn, Arno</dc:creator>
  <cp:keywords/>
  <dc:description/>
  <cp:lastModifiedBy>Arends, Johan</cp:lastModifiedBy>
  <cp:revision/>
  <cp:lastPrinted>2021-11-01T13:49:22Z</cp:lastPrinted>
  <dcterms:created xsi:type="dcterms:W3CDTF">2019-12-13T08:46:56Z</dcterms:created>
  <dcterms:modified xsi:type="dcterms:W3CDTF">2022-04-19T09:50:50Z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0x010100240C50DDB289BA49B647115CF6F68C52</vt:lpwstr>
  </property>
</Properties>
</file>